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92" windowHeight="10455"/>
  </bookViews>
  <sheets>
    <sheet name="工作量" sheetId="5" r:id="rId1"/>
    <sheet name="防腐" sheetId="6" r:id="rId2"/>
    <sheet name="保温" sheetId="7" r:id="rId3"/>
  </sheets>
  <definedNames>
    <definedName name="_xlnm._FilterDatabase" localSheetId="0" hidden="1">工作量!$A$4:$N$86</definedName>
    <definedName name="_xlnm.Print_Area" localSheetId="0">工作量!$A$1:$N$86</definedName>
    <definedName name="_xlnm.Print_Titles" localSheetId="0">工作量!$1:$4</definedName>
    <definedName name="计算式">EVALUATE(工作量!$H:$H)</definedName>
    <definedName name="_xlnm.Print_Area" localSheetId="1">防腐!#REF!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<sst xmlns="http://schemas.openxmlformats.org/spreadsheetml/2006/main" count="529" uniqueCount="175">
  <si>
    <t>工 程 量 清 单</t>
  </si>
  <si>
    <t>建设单位：</t>
  </si>
  <si>
    <t>江西黑猫炭黑股份有限公司</t>
  </si>
  <si>
    <t>施工单位：</t>
  </si>
  <si>
    <t>山东锦建建设集团有限公司景德镇市分公司</t>
  </si>
  <si>
    <t>工程部位：</t>
  </si>
  <si>
    <t>工程名称：4#线增加余热锅炉</t>
  </si>
  <si>
    <t>序号</t>
  </si>
  <si>
    <t>作业内容</t>
  </si>
  <si>
    <t>项目</t>
  </si>
  <si>
    <t>规格型号</t>
  </si>
  <si>
    <t>材质</t>
  </si>
  <si>
    <t>单位</t>
  </si>
  <si>
    <t>计算式</t>
  </si>
  <si>
    <t>数量</t>
  </si>
  <si>
    <t>单重/kg</t>
  </si>
  <si>
    <t>总重/kg</t>
  </si>
  <si>
    <t>保温棉/m³</t>
  </si>
  <si>
    <t>铝皮/m²</t>
  </si>
  <si>
    <t>计价类型</t>
  </si>
  <si>
    <t>备注</t>
  </si>
  <si>
    <t>拆除部分</t>
  </si>
  <si>
    <t>拆除</t>
  </si>
  <si>
    <t>管道</t>
  </si>
  <si>
    <t>DN50*4</t>
  </si>
  <si>
    <t>m</t>
  </si>
  <si>
    <t>DN800*6</t>
  </si>
  <si>
    <t>2+3.5+12+8.5+3</t>
  </si>
  <si>
    <t xml:space="preserve">弯头 </t>
  </si>
  <si>
    <t>个</t>
  </si>
  <si>
    <t>1+2+1</t>
  </si>
  <si>
    <t>大小头</t>
  </si>
  <si>
    <t>DN800*600*6</t>
  </si>
  <si>
    <t>DN600*350*6</t>
  </si>
  <si>
    <t>文丘里矩型平台</t>
  </si>
  <si>
    <t>槽钢[12b</t>
  </si>
  <si>
    <t>Q235</t>
  </si>
  <si>
    <t>2.6*4+2.2*4+2.5*2</t>
  </si>
  <si>
    <t xml:space="preserve">花纹板δ=5 </t>
  </si>
  <si>
    <t>m²</t>
  </si>
  <si>
    <t>2.2*2.5</t>
  </si>
  <si>
    <t>斜爬梯</t>
  </si>
  <si>
    <t>3.5*2</t>
  </si>
  <si>
    <t>花纹板δ=3</t>
  </si>
  <si>
    <t>(0.4*0.8)*11</t>
  </si>
  <si>
    <t>护栏</t>
  </si>
  <si>
    <t>管DN45*3</t>
  </si>
  <si>
    <t>2.2*4+2.5*4+3.5*4</t>
  </si>
  <si>
    <t>扁钢50*4</t>
  </si>
  <si>
    <t>2.2*2+2.5*2+3.5*2+16</t>
  </si>
  <si>
    <t>DN100*6</t>
  </si>
  <si>
    <t xml:space="preserve">m </t>
  </si>
  <si>
    <t>4.5*2</t>
  </si>
  <si>
    <t>三通</t>
  </si>
  <si>
    <t>DN1000*800*10</t>
  </si>
  <si>
    <t>1+1</t>
  </si>
  <si>
    <t>补偿器</t>
  </si>
  <si>
    <t xml:space="preserve">DN800 </t>
  </si>
  <si>
    <t>法兰</t>
  </si>
  <si>
    <t>DN800 1.6MPa</t>
  </si>
  <si>
    <t>副</t>
  </si>
  <si>
    <t>反应炉头</t>
  </si>
  <si>
    <t>DN800  L=1500</t>
  </si>
  <si>
    <t>节</t>
  </si>
  <si>
    <t>球阀</t>
  </si>
  <si>
    <t>DN25  1.6MPa</t>
  </si>
  <si>
    <t>DN50  1.6MPa</t>
  </si>
  <si>
    <t>8+1+2+4</t>
  </si>
  <si>
    <t>DN300 1.6MPa</t>
  </si>
  <si>
    <t>DN350 1.6MPa</t>
  </si>
  <si>
    <t>DN1000 1.6MPa</t>
  </si>
  <si>
    <t>鞍支座</t>
  </si>
  <si>
    <t>槽钢[16b</t>
  </si>
  <si>
    <t>（0.9*4)*2</t>
  </si>
  <si>
    <t>钢板δ=10</t>
  </si>
  <si>
    <t xml:space="preserve">m² </t>
  </si>
  <si>
    <t>（0.3*1.2+0.2*1+0.25*0.5+0.05*3）*5</t>
  </si>
  <si>
    <t>HW300*300*10*15</t>
  </si>
  <si>
    <t>（1+0.3*2）*5</t>
  </si>
  <si>
    <t>顶部钢平台</t>
  </si>
  <si>
    <t>[30b</t>
  </si>
  <si>
    <t>4.5*8</t>
  </si>
  <si>
    <t>[20b</t>
  </si>
  <si>
    <t>3*12</t>
  </si>
  <si>
    <t xml:space="preserve">[16b </t>
  </si>
  <si>
    <t>5*2.5</t>
  </si>
  <si>
    <t>原料油U型换热器（64 MPa)</t>
  </si>
  <si>
    <t>壳程钢板δ=10</t>
  </si>
  <si>
    <t>3.14*1*8</t>
  </si>
  <si>
    <t>管程 DN50*4</t>
  </si>
  <si>
    <t>76*6</t>
  </si>
  <si>
    <t>180°弯头</t>
  </si>
  <si>
    <t>扁钢100*10</t>
  </si>
  <si>
    <t>12.9*3</t>
  </si>
  <si>
    <t>安装部分</t>
  </si>
  <si>
    <t>安装</t>
  </si>
  <si>
    <t>余热锅炉</t>
  </si>
  <si>
    <t xml:space="preserve">锅炉本体YG-1.0-116Q(L)-6/76    </t>
  </si>
  <si>
    <t>台</t>
  </si>
  <si>
    <t>散装</t>
  </si>
  <si>
    <t>分汽包DN1400 L=3780</t>
  </si>
  <si>
    <t>出口烟箱组件06598-02-02</t>
  </si>
  <si>
    <t>套</t>
  </si>
  <si>
    <t>制作安装</t>
  </si>
  <si>
    <t>文丘里及锅炉上下部分矩型平台</t>
  </si>
  <si>
    <t>2.2*2.5+（4*6）*2</t>
  </si>
  <si>
    <t>3.5*2+4*4</t>
  </si>
  <si>
    <t>(0.4*0.8)*(11+13+13）</t>
  </si>
  <si>
    <t>2.2*4+2.5*4+3.5*4+（4*4+6*4）*2</t>
  </si>
  <si>
    <t>2.2*2+2.5*2+3.5*2+16+（4*6+6*6）*2</t>
  </si>
  <si>
    <t>分汽包框架</t>
  </si>
  <si>
    <t>3*2+5*3+6*2</t>
  </si>
  <si>
    <t>鞍座</t>
  </si>
  <si>
    <t>(0.3*1.2+0.2*1+0.25*0.5+0.05*3)*5</t>
  </si>
  <si>
    <t>2+4</t>
  </si>
  <si>
    <t>DN25*3</t>
  </si>
  <si>
    <t xml:space="preserve">Q235 </t>
  </si>
  <si>
    <t>28+38+12</t>
  </si>
  <si>
    <t>DN65*4</t>
  </si>
  <si>
    <t>DN80*5</t>
  </si>
  <si>
    <t>16+18</t>
  </si>
  <si>
    <t>DN125*6</t>
  </si>
  <si>
    <t>12+18+6</t>
  </si>
  <si>
    <t>5+5+6</t>
  </si>
  <si>
    <t>1+2</t>
  </si>
  <si>
    <t>报检</t>
  </si>
  <si>
    <t>压力容器</t>
  </si>
  <si>
    <t>倒运</t>
  </si>
  <si>
    <t>旧设备及管道共20.28吨,新设备钢材共34.32吨厂内2KM内运输</t>
  </si>
  <si>
    <t>4#余热锅炉防腐</t>
  </si>
  <si>
    <t>工程名称：防腐</t>
  </si>
  <si>
    <t>名称</t>
  </si>
  <si>
    <t>分类</t>
  </si>
  <si>
    <t>规格及型号</t>
  </si>
  <si>
    <t>长度（m)</t>
  </si>
  <si>
    <t>理论值</t>
  </si>
  <si>
    <t>计量（KG)</t>
  </si>
  <si>
    <t>计量㎡</t>
  </si>
  <si>
    <t>机械除锈防腐5遍漆</t>
  </si>
  <si>
    <r>
      <rPr>
        <sz val="12"/>
        <rFont val="Calibri"/>
        <charset val="0"/>
      </rPr>
      <t>π</t>
    </r>
    <r>
      <rPr>
        <sz val="12"/>
        <rFont val="宋体"/>
        <charset val="134"/>
      </rPr>
      <t>*</t>
    </r>
    <r>
      <rPr>
        <sz val="12"/>
        <rFont val="Calibri"/>
        <charset val="0"/>
      </rPr>
      <t>D*L*N</t>
    </r>
  </si>
  <si>
    <t>弯头</t>
  </si>
  <si>
    <t>π×D×1.5D×2π×N/B</t>
  </si>
  <si>
    <t>槽钢</t>
  </si>
  <si>
    <t>[16b</t>
  </si>
  <si>
    <t>19.75*7.2*1</t>
  </si>
  <si>
    <t>[12b</t>
  </si>
  <si>
    <t>12.05*255.2*1</t>
  </si>
  <si>
    <t>花纹板</t>
  </si>
  <si>
    <t>δ=5</t>
  </si>
  <si>
    <t>42.63*53.5*0.5*1</t>
  </si>
  <si>
    <t>H型钢</t>
  </si>
  <si>
    <t>93*41*1</t>
  </si>
  <si>
    <t>钢板</t>
  </si>
  <si>
    <t>δ=10</t>
  </si>
  <si>
    <t>78.5*4.17*1</t>
  </si>
  <si>
    <t>合计：</t>
  </si>
  <si>
    <t>审核：</t>
  </si>
  <si>
    <t>核对：</t>
  </si>
  <si>
    <t>编制：</t>
  </si>
  <si>
    <t>4#线余热锅炉保温</t>
  </si>
  <si>
    <t>工程名称：保温</t>
  </si>
  <si>
    <t>规格(ø)</t>
  </si>
  <si>
    <t>棉厚</t>
  </si>
  <si>
    <t>板厚</t>
  </si>
  <si>
    <t>长度（M)</t>
  </si>
  <si>
    <t>保温层计算式</t>
  </si>
  <si>
    <t>保护层计算式</t>
  </si>
  <si>
    <t>棉</t>
  </si>
  <si>
    <t>铝板</t>
  </si>
  <si>
    <r>
      <rPr>
        <sz val="12"/>
        <rFont val="宋体"/>
        <charset val="134"/>
      </rPr>
      <t>V=</t>
    </r>
    <r>
      <rPr>
        <sz val="12"/>
        <rFont val="Calibri"/>
        <charset val="0"/>
      </rPr>
      <t>π</t>
    </r>
    <r>
      <rPr>
        <sz val="12"/>
        <rFont val="宋体"/>
        <charset val="134"/>
      </rPr>
      <t>×(D+1.033</t>
    </r>
    <r>
      <rPr>
        <sz val="12"/>
        <rFont val="Calibri"/>
        <charset val="0"/>
      </rPr>
      <t>δ</t>
    </r>
    <r>
      <rPr>
        <sz val="12"/>
        <rFont val="宋体"/>
        <charset val="134"/>
      </rPr>
      <t>)×1.033</t>
    </r>
    <r>
      <rPr>
        <sz val="12"/>
        <rFont val="Calibri"/>
        <charset val="0"/>
      </rPr>
      <t>δ</t>
    </r>
    <r>
      <rPr>
        <sz val="12"/>
        <rFont val="宋体"/>
        <charset val="134"/>
      </rPr>
      <t>×L</t>
    </r>
  </si>
  <si>
    <t>S=π×(D+2.1δ+0.0082)×L</t>
  </si>
  <si>
    <r>
      <rPr>
        <sz val="10.5"/>
        <rFont val="Times New Roman"/>
        <charset val="0"/>
      </rPr>
      <t>V =π×</t>
    </r>
    <r>
      <rPr>
        <sz val="10.5"/>
        <rFont val="宋体"/>
        <charset val="134"/>
      </rPr>
      <t>（</t>
    </r>
    <r>
      <rPr>
        <sz val="10.5"/>
        <rFont val="Times New Roman"/>
        <charset val="0"/>
      </rPr>
      <t>D+1.033δ</t>
    </r>
    <r>
      <rPr>
        <sz val="10.5"/>
        <rFont val="宋体"/>
        <charset val="134"/>
      </rPr>
      <t>）</t>
    </r>
    <r>
      <rPr>
        <sz val="10.5"/>
        <rFont val="Times New Roman"/>
        <charset val="0"/>
      </rPr>
      <t>×1.5D×2π×1.033δ×N/B</t>
    </r>
  </si>
  <si>
    <r>
      <rPr>
        <sz val="10.5"/>
        <rFont val="Times New Roman"/>
        <charset val="0"/>
      </rPr>
      <t>S =π×</t>
    </r>
    <r>
      <rPr>
        <sz val="10.5"/>
        <rFont val="宋体"/>
        <charset val="134"/>
      </rPr>
      <t>（</t>
    </r>
    <r>
      <rPr>
        <sz val="10.5"/>
        <rFont val="Times New Roman"/>
        <charset val="0"/>
      </rPr>
      <t>D+2.1δ</t>
    </r>
    <r>
      <rPr>
        <sz val="10.5"/>
        <rFont val="宋体"/>
        <charset val="134"/>
      </rPr>
      <t>）</t>
    </r>
    <r>
      <rPr>
        <sz val="10.5"/>
        <rFont val="Times New Roman"/>
        <charset val="0"/>
      </rPr>
      <t>×1.5D×2π×N/B</t>
    </r>
  </si>
  <si>
    <t>锅炉本体</t>
  </si>
  <si>
    <t>气包本体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</si>
</sst>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  <numFmt numFmtId="178" formatCode="0.00_);\(0.00\)"/>
  </numFmts>
  <fonts count="33">
    <font>
      <sz val="11"/>
      <color theme="1"/>
      <name val="宋体"/>
      <charset val="134"/>
      <scheme val="minor"/>
    </font>
    <font>
      <b/>
      <sz val="24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0.5"/>
      <name val="Times New Roman"/>
      <charset val="0"/>
    </font>
    <font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Calibri"/>
      <charset val="0"/>
    </font>
    <font>
      <sz val="10"/>
      <name val="宋体"/>
      <charset val="134"/>
      <scheme val="minor"/>
    </font>
    <font>
      <b/>
      <sz val="12"/>
      <name val="宋体"/>
      <charset val="134"/>
      <scheme val="minor"/>
    </font>
    <font>
      <b/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23" fillId="5" borderId="11" applyNumberFormat="0" applyAlignment="0" applyProtection="0">
      <alignment vertical="center"/>
    </xf>
    <xf numFmtId="0" fontId="24" fillId="6" borderId="13" applyNumberFormat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79">
    <xf numFmtId="0" fontId="0" fillId="0" borderId="0" xfId="0"/>
    <xf numFmtId="0" fontId="0" fillId="0" borderId="0" xfId="0" applyFill="1"/>
    <xf numFmtId="0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NumberFormat="1" applyFont="1" applyFill="1" applyBorder="1" applyAlignment="1">
      <alignment horizontal="center" vertical="center" shrinkToFit="1"/>
    </xf>
    <xf numFmtId="0" fontId="3" fillId="0" borderId="1" xfId="0" applyNumberFormat="1" applyFont="1" applyFill="1" applyBorder="1" applyAlignment="1">
      <alignment horizontal="center" vertical="center" shrinkToFit="1"/>
    </xf>
    <xf numFmtId="0" fontId="2" fillId="0" borderId="1" xfId="50" applyNumberFormat="1" applyFont="1" applyFill="1" applyBorder="1" applyAlignment="1">
      <alignment horizontal="center" vertical="center" shrinkToFit="1"/>
    </xf>
    <xf numFmtId="0" fontId="4" fillId="0" borderId="1" xfId="49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 shrinkToFit="1"/>
    </xf>
    <xf numFmtId="0" fontId="2" fillId="0" borderId="2" xfId="0" applyNumberFormat="1" applyFont="1" applyFill="1" applyBorder="1" applyAlignment="1">
      <alignment horizontal="center" vertical="center" shrinkToFit="1"/>
    </xf>
    <xf numFmtId="176" fontId="2" fillId="0" borderId="1" xfId="51" applyNumberFormat="1" applyFont="1" applyFill="1" applyBorder="1" applyAlignment="1">
      <alignment horizontal="center" vertical="center" shrinkToFit="1"/>
    </xf>
    <xf numFmtId="176" fontId="2" fillId="0" borderId="1" xfId="52" applyNumberFormat="1" applyFont="1" applyFill="1" applyBorder="1" applyAlignment="1">
      <alignment horizontal="center" vertical="center" shrinkToFit="1"/>
    </xf>
    <xf numFmtId="176" fontId="2" fillId="0" borderId="0" xfId="0" applyNumberFormat="1" applyFont="1" applyFill="1" applyBorder="1" applyAlignment="1">
      <alignment horizontal="right" vertical="center" shrinkToFit="1"/>
    </xf>
    <xf numFmtId="176" fontId="2" fillId="0" borderId="0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center" vertical="center" wrapText="1"/>
    </xf>
    <xf numFmtId="176" fontId="2" fillId="0" borderId="0" xfId="0" applyNumberFormat="1" applyFont="1" applyFill="1" applyBorder="1" applyAlignment="1">
      <alignment horizontal="left" vertical="center" shrinkToFit="1"/>
    </xf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shrinkToFit="1"/>
    </xf>
    <xf numFmtId="0" fontId="6" fillId="0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shrinkToFit="1"/>
    </xf>
    <xf numFmtId="0" fontId="2" fillId="0" borderId="0" xfId="0" applyNumberFormat="1" applyFont="1" applyFill="1" applyBorder="1" applyAlignment="1">
      <alignment vertical="center" shrinkToFit="1"/>
    </xf>
    <xf numFmtId="177" fontId="2" fillId="0" borderId="1" xfId="0" applyNumberFormat="1" applyFont="1" applyFill="1" applyBorder="1" applyAlignment="1">
      <alignment horizontal="center" vertical="center" shrinkToFit="1"/>
    </xf>
    <xf numFmtId="177" fontId="5" fillId="0" borderId="0" xfId="0" applyNumberFormat="1" applyFont="1" applyFill="1"/>
    <xf numFmtId="177" fontId="2" fillId="0" borderId="0" xfId="0" applyNumberFormat="1" applyFont="1" applyFill="1" applyBorder="1" applyAlignment="1">
      <alignment horizontal="center" vertical="center" shrinkToFit="1"/>
    </xf>
    <xf numFmtId="177" fontId="2" fillId="0" borderId="0" xfId="0" applyNumberFormat="1" applyFont="1" applyFill="1" applyBorder="1" applyAlignment="1">
      <alignment horizontal="right" vertical="center" shrinkToFit="1"/>
    </xf>
    <xf numFmtId="0" fontId="5" fillId="0" borderId="0" xfId="0" applyFont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Alignment="1">
      <alignment horizontal="center"/>
    </xf>
    <xf numFmtId="0" fontId="5" fillId="2" borderId="0" xfId="0" applyFont="1" applyFill="1"/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/>
    </xf>
    <xf numFmtId="178" fontId="5" fillId="2" borderId="0" xfId="0" applyNumberFormat="1" applyFont="1" applyFill="1" applyAlignment="1">
      <alignment horizontal="center"/>
    </xf>
    <xf numFmtId="178" fontId="5" fillId="2" borderId="0" xfId="0" applyNumberFormat="1" applyFont="1" applyFill="1"/>
    <xf numFmtId="0" fontId="5" fillId="0" borderId="0" xfId="0" applyFont="1"/>
    <xf numFmtId="0" fontId="9" fillId="2" borderId="0" xfId="0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left" vertical="top"/>
    </xf>
    <xf numFmtId="0" fontId="10" fillId="2" borderId="1" xfId="0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178" fontId="10" fillId="2" borderId="1" xfId="0" applyNumberFormat="1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/>
    </xf>
    <xf numFmtId="0" fontId="8" fillId="2" borderId="2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vertical="center"/>
    </xf>
    <xf numFmtId="0" fontId="8" fillId="2" borderId="4" xfId="0" applyFont="1" applyFill="1" applyBorder="1" applyAlignment="1">
      <alignment horizontal="center" vertical="center"/>
    </xf>
    <xf numFmtId="178" fontId="8" fillId="2" borderId="1" xfId="0" applyNumberFormat="1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vertical="center"/>
    </xf>
    <xf numFmtId="178" fontId="11" fillId="2" borderId="1" xfId="0" applyNumberFormat="1" applyFont="1" applyFill="1" applyBorder="1" applyAlignment="1">
      <alignment horizontal="center" vertical="center"/>
    </xf>
    <xf numFmtId="178" fontId="10" fillId="2" borderId="1" xfId="0" applyNumberFormat="1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177" fontId="11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/>
    </xf>
    <xf numFmtId="0" fontId="11" fillId="2" borderId="5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178" fontId="12" fillId="2" borderId="1" xfId="0" applyNumberFormat="1" applyFont="1" applyFill="1" applyBorder="1" applyAlignment="1">
      <alignment horizontal="left" vertical="center"/>
    </xf>
    <xf numFmtId="176" fontId="11" fillId="2" borderId="1" xfId="0" applyNumberFormat="1" applyFont="1" applyFill="1" applyBorder="1" applyAlignment="1">
      <alignment horizontal="left" vertical="center"/>
    </xf>
    <xf numFmtId="0" fontId="11" fillId="2" borderId="2" xfId="0" applyFont="1" applyFill="1" applyBorder="1" applyAlignment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 3" xfId="49"/>
    <cellStyle name="常规 4 2 2" xfId="50"/>
    <cellStyle name="常规 2 2" xfId="51"/>
    <cellStyle name="常规 2" xfId="52"/>
  </cellStyle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N86"/>
  <sheetViews>
    <sheetView tabSelected="1" view="pageBreakPreview" zoomScale="115" zoomScaleNormal="115" topLeftCell="A29" workbookViewId="0">
      <selection activeCell="J84" sqref="J7:J84"/>
    </sheetView>
  </sheetViews>
  <sheetFormatPr defaultColWidth="9" defaultRowHeight="13.5"/>
  <cols>
    <col min="1" max="1" width="6.00884955752212" style="33" customWidth="1"/>
    <col min="2" max="2" width="8.50442477876106" style="34" customWidth="1"/>
    <col min="3" max="3" width="14.4513274336283" style="34" customWidth="1"/>
    <col min="4" max="4" width="20.212389380531" style="33" customWidth="1"/>
    <col min="5" max="5" width="7.50442477876106" style="35" customWidth="1"/>
    <col min="6" max="6" width="4.85840707964602" style="34" customWidth="1"/>
    <col min="7" max="7" width="24.0265486725664" style="36" customWidth="1"/>
    <col min="8" max="8" width="9.88495575221239" style="36" customWidth="1"/>
    <col min="9" max="9" width="12.0619469026549" style="36" customWidth="1"/>
    <col min="10" max="10" width="9.98230088495575" style="36" customWidth="1"/>
    <col min="11" max="12" width="11.6371681415929" style="37" hidden="1" customWidth="1"/>
    <col min="13" max="13" width="10.7964601769912" style="33" hidden="1" customWidth="1"/>
    <col min="14" max="14" width="13.3628318584071" style="33" customWidth="1"/>
    <col min="15" max="16384" width="9" style="38"/>
  </cols>
  <sheetData>
    <row r="1" s="30" customFormat="1" ht="16" customHeight="1" spans="1:14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="30" customFormat="1" ht="14" customHeight="1" spans="1:14">
      <c r="A2" s="40" t="s">
        <v>1</v>
      </c>
      <c r="B2" s="41"/>
      <c r="C2" s="41" t="s">
        <v>2</v>
      </c>
      <c r="D2" s="40"/>
      <c r="E2" s="41" t="s">
        <v>3</v>
      </c>
      <c r="F2" s="41"/>
      <c r="G2" s="41" t="s">
        <v>4</v>
      </c>
      <c r="H2" s="41"/>
      <c r="I2" s="41" t="s">
        <v>5</v>
      </c>
      <c r="J2" s="40"/>
      <c r="K2" s="40"/>
      <c r="L2" s="40"/>
      <c r="M2" s="40"/>
      <c r="N2" s="40"/>
    </row>
    <row r="3" s="30" customFormat="1" ht="14" customHeight="1" spans="1:14">
      <c r="A3" s="42" t="s">
        <v>6</v>
      </c>
      <c r="B3" s="41"/>
      <c r="C3" s="41"/>
      <c r="D3" s="40"/>
      <c r="E3" s="41"/>
      <c r="F3" s="40"/>
      <c r="G3" s="41"/>
      <c r="H3" s="41"/>
      <c r="I3" s="41"/>
      <c r="J3" s="41"/>
      <c r="K3" s="40"/>
      <c r="L3" s="40"/>
      <c r="M3" s="40"/>
      <c r="N3" s="40"/>
    </row>
    <row r="4" s="31" customFormat="1" ht="14" customHeight="1" spans="1:14">
      <c r="A4" s="43" t="s">
        <v>7</v>
      </c>
      <c r="B4" s="44" t="s">
        <v>8</v>
      </c>
      <c r="C4" s="44" t="s">
        <v>9</v>
      </c>
      <c r="D4" s="44" t="s">
        <v>10</v>
      </c>
      <c r="E4" s="43" t="s">
        <v>11</v>
      </c>
      <c r="F4" s="43" t="s">
        <v>12</v>
      </c>
      <c r="G4" s="45" t="s">
        <v>13</v>
      </c>
      <c r="H4" s="45" t="s">
        <v>14</v>
      </c>
      <c r="I4" s="45" t="s">
        <v>15</v>
      </c>
      <c r="J4" s="45" t="s">
        <v>16</v>
      </c>
      <c r="K4" s="45" t="s">
        <v>17</v>
      </c>
      <c r="L4" s="45" t="s">
        <v>18</v>
      </c>
      <c r="M4" s="43" t="s">
        <v>19</v>
      </c>
      <c r="N4" s="43" t="s">
        <v>20</v>
      </c>
    </row>
    <row r="5" s="31" customFormat="1" ht="14" customHeight="1" spans="1:14">
      <c r="A5" s="46">
        <v>1</v>
      </c>
      <c r="B5" s="47" t="s">
        <v>21</v>
      </c>
      <c r="C5" s="48"/>
      <c r="D5" s="49"/>
      <c r="E5" s="50"/>
      <c r="F5" s="51"/>
      <c r="G5" s="51"/>
      <c r="H5" s="52"/>
      <c r="I5" s="60"/>
      <c r="J5" s="60"/>
      <c r="K5" s="45"/>
      <c r="L5" s="45"/>
      <c r="M5" s="43"/>
      <c r="N5" s="43"/>
    </row>
    <row r="6" s="31" customFormat="1" ht="14" customHeight="1" spans="1:14">
      <c r="A6" s="46">
        <v>2</v>
      </c>
      <c r="B6" s="53" t="s">
        <v>22</v>
      </c>
      <c r="C6" s="54" t="s">
        <v>23</v>
      </c>
      <c r="D6" s="55" t="s">
        <v>24</v>
      </c>
      <c r="E6" s="50">
        <v>304</v>
      </c>
      <c r="F6" s="51" t="s">
        <v>25</v>
      </c>
      <c r="G6" s="51">
        <v>2.6</v>
      </c>
      <c r="H6" s="52">
        <f ca="1" t="shared" ref="H6:H17" si="0">EVALUATE(G6)</f>
        <v>2.6</v>
      </c>
      <c r="I6" s="60"/>
      <c r="J6" s="60"/>
      <c r="K6" s="45"/>
      <c r="L6" s="45"/>
      <c r="M6" s="43"/>
      <c r="N6" s="43"/>
    </row>
    <row r="7" s="31" customFormat="1" ht="14" customHeight="1" spans="1:14">
      <c r="A7" s="46">
        <v>3</v>
      </c>
      <c r="B7" s="53" t="s">
        <v>22</v>
      </c>
      <c r="C7" s="54" t="s">
        <v>23</v>
      </c>
      <c r="D7" s="55" t="s">
        <v>26</v>
      </c>
      <c r="E7" s="56">
        <v>304</v>
      </c>
      <c r="F7" s="51" t="s">
        <v>25</v>
      </c>
      <c r="G7" s="51" t="s">
        <v>27</v>
      </c>
      <c r="H7" s="52">
        <f ca="1" t="shared" si="0"/>
        <v>29</v>
      </c>
      <c r="I7" s="60">
        <v>121.67</v>
      </c>
      <c r="J7" s="60">
        <f ca="1">I7*H7</f>
        <v>3528.43</v>
      </c>
      <c r="K7" s="45"/>
      <c r="L7" s="45"/>
      <c r="M7" s="43"/>
      <c r="N7" s="56"/>
    </row>
    <row r="8" s="31" customFormat="1" ht="14" customHeight="1" spans="1:14">
      <c r="A8" s="46">
        <v>4</v>
      </c>
      <c r="B8" s="53" t="s">
        <v>22</v>
      </c>
      <c r="C8" s="56" t="s">
        <v>28</v>
      </c>
      <c r="D8" s="55" t="s">
        <v>24</v>
      </c>
      <c r="E8" s="56">
        <v>304</v>
      </c>
      <c r="F8" s="51" t="s">
        <v>29</v>
      </c>
      <c r="G8" s="51">
        <v>2</v>
      </c>
      <c r="H8" s="52">
        <f ca="1" t="shared" si="0"/>
        <v>2</v>
      </c>
      <c r="I8" s="60"/>
      <c r="J8" s="60"/>
      <c r="K8" s="45"/>
      <c r="L8" s="45"/>
      <c r="M8" s="43"/>
      <c r="N8" s="56"/>
    </row>
    <row r="9" s="31" customFormat="1" ht="14" customHeight="1" spans="1:14">
      <c r="A9" s="46">
        <v>5</v>
      </c>
      <c r="B9" s="53" t="s">
        <v>22</v>
      </c>
      <c r="C9" s="56" t="s">
        <v>28</v>
      </c>
      <c r="D9" s="55" t="s">
        <v>26</v>
      </c>
      <c r="E9" s="56">
        <v>304</v>
      </c>
      <c r="F9" s="51" t="s">
        <v>29</v>
      </c>
      <c r="G9" s="51" t="s">
        <v>30</v>
      </c>
      <c r="H9" s="52">
        <f ca="1" t="shared" si="0"/>
        <v>4</v>
      </c>
      <c r="I9" s="60">
        <v>182.5</v>
      </c>
      <c r="J9" s="60">
        <f ca="1" t="shared" ref="J9:J22" si="1">I9*H9</f>
        <v>730</v>
      </c>
      <c r="K9" s="45"/>
      <c r="L9" s="45"/>
      <c r="M9" s="43"/>
      <c r="N9" s="43"/>
    </row>
    <row r="10" s="31" customFormat="1" ht="14" customHeight="1" spans="1:14">
      <c r="A10" s="46">
        <v>6</v>
      </c>
      <c r="B10" s="53" t="s">
        <v>22</v>
      </c>
      <c r="C10" s="57" t="s">
        <v>31</v>
      </c>
      <c r="D10" s="55" t="s">
        <v>32</v>
      </c>
      <c r="E10" s="56">
        <v>304</v>
      </c>
      <c r="F10" s="51" t="s">
        <v>29</v>
      </c>
      <c r="G10" s="51">
        <v>2</v>
      </c>
      <c r="H10" s="52">
        <f ca="1" t="shared" si="0"/>
        <v>2</v>
      </c>
      <c r="I10" s="60">
        <v>150</v>
      </c>
      <c r="J10" s="60">
        <f ca="1" t="shared" si="1"/>
        <v>300</v>
      </c>
      <c r="K10" s="45"/>
      <c r="L10" s="45"/>
      <c r="M10" s="43"/>
      <c r="N10" s="43"/>
    </row>
    <row r="11" s="31" customFormat="1" ht="14" customHeight="1" spans="1:14">
      <c r="A11" s="46">
        <v>7</v>
      </c>
      <c r="B11" s="53" t="s">
        <v>22</v>
      </c>
      <c r="C11" s="57" t="s">
        <v>31</v>
      </c>
      <c r="D11" s="55" t="s">
        <v>33</v>
      </c>
      <c r="E11" s="56">
        <v>304</v>
      </c>
      <c r="F11" s="51" t="s">
        <v>29</v>
      </c>
      <c r="G11" s="51">
        <v>2</v>
      </c>
      <c r="H11" s="52">
        <f ca="1" t="shared" si="0"/>
        <v>2</v>
      </c>
      <c r="I11" s="60">
        <v>120</v>
      </c>
      <c r="J11" s="60">
        <f ca="1" t="shared" si="1"/>
        <v>240</v>
      </c>
      <c r="K11" s="45"/>
      <c r="L11" s="45"/>
      <c r="M11" s="43"/>
      <c r="N11" s="43"/>
    </row>
    <row r="12" s="31" customFormat="1" ht="14" customHeight="1" spans="1:14">
      <c r="A12" s="46">
        <v>8</v>
      </c>
      <c r="B12" s="53" t="s">
        <v>22</v>
      </c>
      <c r="C12" s="57" t="s">
        <v>34</v>
      </c>
      <c r="D12" s="58" t="s">
        <v>35</v>
      </c>
      <c r="E12" s="56" t="s">
        <v>36</v>
      </c>
      <c r="F12" s="51" t="s">
        <v>25</v>
      </c>
      <c r="G12" s="51" t="s">
        <v>37</v>
      </c>
      <c r="H12" s="52">
        <f ca="1" t="shared" si="0"/>
        <v>24.2</v>
      </c>
      <c r="I12" s="60">
        <v>12.05</v>
      </c>
      <c r="J12" s="60">
        <f ca="1" t="shared" si="1"/>
        <v>291.61</v>
      </c>
      <c r="K12" s="45"/>
      <c r="L12" s="45"/>
      <c r="M12" s="43"/>
      <c r="N12" s="43"/>
    </row>
    <row r="13" s="31" customFormat="1" ht="14" customHeight="1" spans="1:14">
      <c r="A13" s="46">
        <v>9</v>
      </c>
      <c r="B13" s="53" t="s">
        <v>22</v>
      </c>
      <c r="C13" s="54"/>
      <c r="D13" s="58" t="s">
        <v>38</v>
      </c>
      <c r="E13" s="56" t="s">
        <v>36</v>
      </c>
      <c r="F13" s="51" t="s">
        <v>39</v>
      </c>
      <c r="G13" s="51" t="s">
        <v>40</v>
      </c>
      <c r="H13" s="52">
        <f ca="1" t="shared" si="0"/>
        <v>5.5</v>
      </c>
      <c r="I13" s="60">
        <v>42.63</v>
      </c>
      <c r="J13" s="60">
        <f ca="1" t="shared" si="1"/>
        <v>234.465</v>
      </c>
      <c r="K13" s="45"/>
      <c r="L13" s="45"/>
      <c r="M13" s="43"/>
      <c r="N13" s="43"/>
    </row>
    <row r="14" s="31" customFormat="1" ht="14" customHeight="1" spans="1:14">
      <c r="A14" s="46">
        <v>10</v>
      </c>
      <c r="B14" s="53" t="s">
        <v>22</v>
      </c>
      <c r="C14" s="59" t="s">
        <v>41</v>
      </c>
      <c r="D14" s="58" t="s">
        <v>35</v>
      </c>
      <c r="E14" s="56" t="s">
        <v>36</v>
      </c>
      <c r="F14" s="51" t="s">
        <v>25</v>
      </c>
      <c r="G14" s="51" t="s">
        <v>42</v>
      </c>
      <c r="H14" s="52">
        <f ca="1" t="shared" si="0"/>
        <v>7</v>
      </c>
      <c r="I14" s="60">
        <v>12.05</v>
      </c>
      <c r="J14" s="60">
        <f ca="1" t="shared" si="1"/>
        <v>84.35</v>
      </c>
      <c r="K14" s="45"/>
      <c r="L14" s="45"/>
      <c r="M14" s="43"/>
      <c r="N14" s="43"/>
    </row>
    <row r="15" s="32" customFormat="1" ht="14" customHeight="1" spans="1:14">
      <c r="A15" s="46">
        <v>11</v>
      </c>
      <c r="B15" s="53" t="s">
        <v>22</v>
      </c>
      <c r="C15" s="53"/>
      <c r="D15" s="58" t="s">
        <v>43</v>
      </c>
      <c r="E15" s="56">
        <v>304</v>
      </c>
      <c r="F15" s="51" t="s">
        <v>39</v>
      </c>
      <c r="G15" s="60" t="s">
        <v>44</v>
      </c>
      <c r="H15" s="52">
        <f ca="1" t="shared" si="0"/>
        <v>3.52</v>
      </c>
      <c r="I15" s="67">
        <v>25.86</v>
      </c>
      <c r="J15" s="60">
        <f ca="1" t="shared" si="1"/>
        <v>91.0272</v>
      </c>
      <c r="K15" s="68"/>
      <c r="L15" s="68"/>
      <c r="M15" s="69"/>
      <c r="N15" s="56"/>
    </row>
    <row r="16" s="32" customFormat="1" ht="14" customHeight="1" spans="1:14">
      <c r="A16" s="46">
        <v>12</v>
      </c>
      <c r="B16" s="53" t="s">
        <v>22</v>
      </c>
      <c r="C16" s="57" t="s">
        <v>45</v>
      </c>
      <c r="D16" s="58" t="s">
        <v>46</v>
      </c>
      <c r="E16" s="56">
        <v>304</v>
      </c>
      <c r="F16" s="51" t="s">
        <v>25</v>
      </c>
      <c r="G16" s="52" t="s">
        <v>47</v>
      </c>
      <c r="H16" s="52">
        <f ca="1" t="shared" si="0"/>
        <v>32.8</v>
      </c>
      <c r="I16" s="60">
        <v>3.36</v>
      </c>
      <c r="J16" s="60">
        <f ca="1" t="shared" si="1"/>
        <v>110.208</v>
      </c>
      <c r="K16" s="68"/>
      <c r="L16" s="68"/>
      <c r="M16" s="69"/>
      <c r="N16" s="56"/>
    </row>
    <row r="17" s="32" customFormat="1" ht="14" customHeight="1" spans="1:14">
      <c r="A17" s="46">
        <v>13</v>
      </c>
      <c r="B17" s="53" t="s">
        <v>22</v>
      </c>
      <c r="C17" s="54"/>
      <c r="D17" s="58" t="s">
        <v>48</v>
      </c>
      <c r="E17" s="56">
        <v>304</v>
      </c>
      <c r="F17" s="51" t="s">
        <v>25</v>
      </c>
      <c r="G17" s="51" t="s">
        <v>49</v>
      </c>
      <c r="H17" s="52">
        <f ca="1" t="shared" si="0"/>
        <v>32.4</v>
      </c>
      <c r="I17" s="67">
        <v>1.57</v>
      </c>
      <c r="J17" s="60">
        <f ca="1" t="shared" si="1"/>
        <v>50.868</v>
      </c>
      <c r="K17" s="68"/>
      <c r="L17" s="68"/>
      <c r="M17" s="69"/>
      <c r="N17" s="56"/>
    </row>
    <row r="18" s="32" customFormat="1" ht="14" customHeight="1" spans="1:14">
      <c r="A18" s="46">
        <v>14</v>
      </c>
      <c r="B18" s="53" t="s">
        <v>22</v>
      </c>
      <c r="C18" s="51" t="s">
        <v>23</v>
      </c>
      <c r="D18" s="58" t="s">
        <v>50</v>
      </c>
      <c r="E18" s="56" t="s">
        <v>36</v>
      </c>
      <c r="F18" s="51" t="s">
        <v>51</v>
      </c>
      <c r="G18" s="51" t="s">
        <v>52</v>
      </c>
      <c r="H18" s="52">
        <f ca="1" t="shared" ref="H18:H39" si="2">EVALUATE(G18)</f>
        <v>9</v>
      </c>
      <c r="I18" s="67">
        <v>15.09</v>
      </c>
      <c r="J18" s="60">
        <f ca="1" t="shared" si="1"/>
        <v>135.81</v>
      </c>
      <c r="K18" s="68"/>
      <c r="L18" s="68"/>
      <c r="M18" s="69"/>
      <c r="N18" s="56"/>
    </row>
    <row r="19" s="32" customFormat="1" ht="14" customHeight="1" spans="1:14">
      <c r="A19" s="46">
        <v>15</v>
      </c>
      <c r="B19" s="53" t="s">
        <v>22</v>
      </c>
      <c r="C19" s="51" t="s">
        <v>53</v>
      </c>
      <c r="D19" s="58" t="s">
        <v>54</v>
      </c>
      <c r="E19" s="56">
        <v>304</v>
      </c>
      <c r="F19" s="51" t="s">
        <v>29</v>
      </c>
      <c r="G19" s="51" t="s">
        <v>55</v>
      </c>
      <c r="H19" s="52">
        <f ca="1" t="shared" si="2"/>
        <v>2</v>
      </c>
      <c r="I19" s="67">
        <v>80</v>
      </c>
      <c r="J19" s="60">
        <f ca="1" t="shared" si="1"/>
        <v>160</v>
      </c>
      <c r="K19" s="68"/>
      <c r="L19" s="68"/>
      <c r="M19" s="69"/>
      <c r="N19" s="56"/>
    </row>
    <row r="20" s="32" customFormat="1" ht="14" customHeight="1" spans="1:14">
      <c r="A20" s="46">
        <v>16</v>
      </c>
      <c r="B20" s="53" t="s">
        <v>22</v>
      </c>
      <c r="C20" s="51" t="s">
        <v>56</v>
      </c>
      <c r="D20" s="58" t="s">
        <v>57</v>
      </c>
      <c r="E20" s="56">
        <v>304</v>
      </c>
      <c r="F20" s="51" t="s">
        <v>29</v>
      </c>
      <c r="G20" s="51">
        <v>2</v>
      </c>
      <c r="H20" s="52">
        <f ca="1" t="shared" si="2"/>
        <v>2</v>
      </c>
      <c r="I20" s="60">
        <v>115</v>
      </c>
      <c r="J20" s="60">
        <f ca="1" t="shared" si="1"/>
        <v>230</v>
      </c>
      <c r="K20" s="68"/>
      <c r="L20" s="68"/>
      <c r="M20" s="69"/>
      <c r="N20" s="56"/>
    </row>
    <row r="21" s="32" customFormat="1" ht="14" customHeight="1" spans="1:14">
      <c r="A21" s="46">
        <v>17</v>
      </c>
      <c r="B21" s="53" t="s">
        <v>22</v>
      </c>
      <c r="C21" s="51" t="s">
        <v>58</v>
      </c>
      <c r="D21" s="58" t="s">
        <v>59</v>
      </c>
      <c r="E21" s="56" t="s">
        <v>36</v>
      </c>
      <c r="F21" s="51" t="s">
        <v>60</v>
      </c>
      <c r="G21" s="51">
        <v>1</v>
      </c>
      <c r="H21" s="52">
        <f ca="1" t="shared" si="2"/>
        <v>1</v>
      </c>
      <c r="I21" s="67">
        <v>86</v>
      </c>
      <c r="J21" s="60">
        <f ca="1" t="shared" si="1"/>
        <v>86</v>
      </c>
      <c r="K21" s="68"/>
      <c r="L21" s="68"/>
      <c r="M21" s="69"/>
      <c r="N21" s="56"/>
    </row>
    <row r="22" s="32" customFormat="1" ht="14" customHeight="1" spans="1:14">
      <c r="A22" s="46">
        <v>18</v>
      </c>
      <c r="B22" s="53" t="s">
        <v>22</v>
      </c>
      <c r="C22" s="51" t="s">
        <v>61</v>
      </c>
      <c r="D22" s="58" t="s">
        <v>62</v>
      </c>
      <c r="E22" s="56" t="s">
        <v>36</v>
      </c>
      <c r="F22" s="51" t="s">
        <v>63</v>
      </c>
      <c r="G22" s="51">
        <v>2</v>
      </c>
      <c r="H22" s="52">
        <f ca="1" t="shared" si="2"/>
        <v>2</v>
      </c>
      <c r="I22" s="67">
        <v>3500</v>
      </c>
      <c r="J22" s="60">
        <f ca="1" t="shared" si="1"/>
        <v>7000</v>
      </c>
      <c r="K22" s="68"/>
      <c r="L22" s="68"/>
      <c r="M22" s="69"/>
      <c r="N22" s="56"/>
    </row>
    <row r="23" s="32" customFormat="1" ht="14" customHeight="1" spans="1:14">
      <c r="A23" s="46">
        <v>19</v>
      </c>
      <c r="B23" s="53" t="s">
        <v>22</v>
      </c>
      <c r="C23" s="51" t="s">
        <v>64</v>
      </c>
      <c r="D23" s="58" t="s">
        <v>65</v>
      </c>
      <c r="E23" s="56" t="s">
        <v>36</v>
      </c>
      <c r="F23" s="51" t="s">
        <v>29</v>
      </c>
      <c r="G23" s="51">
        <v>6</v>
      </c>
      <c r="H23" s="52">
        <f ca="1" t="shared" si="2"/>
        <v>6</v>
      </c>
      <c r="I23" s="67"/>
      <c r="J23" s="70"/>
      <c r="K23" s="68"/>
      <c r="L23" s="68"/>
      <c r="M23" s="69"/>
      <c r="N23" s="56"/>
    </row>
    <row r="24" s="32" customFormat="1" ht="14" customHeight="1" spans="1:14">
      <c r="A24" s="46">
        <v>20</v>
      </c>
      <c r="B24" s="53" t="s">
        <v>22</v>
      </c>
      <c r="C24" s="51" t="s">
        <v>64</v>
      </c>
      <c r="D24" s="58" t="s">
        <v>66</v>
      </c>
      <c r="E24" s="56" t="s">
        <v>36</v>
      </c>
      <c r="F24" s="51" t="s">
        <v>29</v>
      </c>
      <c r="G24" s="51" t="s">
        <v>67</v>
      </c>
      <c r="H24" s="52">
        <f ca="1" t="shared" si="2"/>
        <v>15</v>
      </c>
      <c r="I24" s="67"/>
      <c r="J24" s="70"/>
      <c r="K24" s="68"/>
      <c r="L24" s="68"/>
      <c r="M24" s="69"/>
      <c r="N24" s="56"/>
    </row>
    <row r="25" s="32" customFormat="1" ht="14" customHeight="1" spans="1:14">
      <c r="A25" s="46">
        <v>21</v>
      </c>
      <c r="B25" s="53" t="s">
        <v>22</v>
      </c>
      <c r="C25" s="51" t="s">
        <v>58</v>
      </c>
      <c r="D25" s="58" t="s">
        <v>65</v>
      </c>
      <c r="E25" s="56" t="s">
        <v>36</v>
      </c>
      <c r="F25" s="51" t="s">
        <v>60</v>
      </c>
      <c r="G25" s="51">
        <v>3</v>
      </c>
      <c r="H25" s="52">
        <f ca="1" t="shared" si="2"/>
        <v>3</v>
      </c>
      <c r="I25" s="67"/>
      <c r="J25" s="70"/>
      <c r="K25" s="68"/>
      <c r="L25" s="68"/>
      <c r="M25" s="69"/>
      <c r="N25" s="56"/>
    </row>
    <row r="26" s="32" customFormat="1" ht="14" customHeight="1" spans="1:14">
      <c r="A26" s="46">
        <v>22</v>
      </c>
      <c r="B26" s="53" t="s">
        <v>22</v>
      </c>
      <c r="C26" s="51" t="s">
        <v>58</v>
      </c>
      <c r="D26" s="58" t="s">
        <v>66</v>
      </c>
      <c r="E26" s="56" t="s">
        <v>36</v>
      </c>
      <c r="F26" s="51" t="s">
        <v>60</v>
      </c>
      <c r="G26" s="51">
        <v>2</v>
      </c>
      <c r="H26" s="52">
        <v>2</v>
      </c>
      <c r="I26" s="67"/>
      <c r="J26" s="70"/>
      <c r="K26" s="68"/>
      <c r="L26" s="68"/>
      <c r="M26" s="69"/>
      <c r="N26" s="56"/>
    </row>
    <row r="27" s="32" customFormat="1" ht="14" customHeight="1" spans="1:14">
      <c r="A27" s="46">
        <v>23</v>
      </c>
      <c r="B27" s="53" t="s">
        <v>22</v>
      </c>
      <c r="C27" s="51" t="s">
        <v>58</v>
      </c>
      <c r="D27" s="58" t="s">
        <v>68</v>
      </c>
      <c r="E27" s="56" t="s">
        <v>36</v>
      </c>
      <c r="F27" s="51" t="s">
        <v>60</v>
      </c>
      <c r="G27" s="51">
        <v>3</v>
      </c>
      <c r="H27" s="52">
        <f ca="1">EVALUATE(G27)</f>
        <v>3</v>
      </c>
      <c r="I27" s="67"/>
      <c r="J27" s="70"/>
      <c r="K27" s="68"/>
      <c r="L27" s="68"/>
      <c r="M27" s="69"/>
      <c r="N27" s="56"/>
    </row>
    <row r="28" s="32" customFormat="1" ht="14" customHeight="1" spans="1:14">
      <c r="A28" s="46">
        <v>24</v>
      </c>
      <c r="B28" s="53" t="s">
        <v>22</v>
      </c>
      <c r="C28" s="51" t="s">
        <v>58</v>
      </c>
      <c r="D28" s="58" t="s">
        <v>69</v>
      </c>
      <c r="E28" s="56" t="s">
        <v>36</v>
      </c>
      <c r="F28" s="51" t="s">
        <v>60</v>
      </c>
      <c r="G28" s="51">
        <v>1</v>
      </c>
      <c r="H28" s="52">
        <f ca="1" t="shared" ref="H28:H40" si="3">EVALUATE(G28)</f>
        <v>1</v>
      </c>
      <c r="I28" s="67"/>
      <c r="J28" s="70"/>
      <c r="K28" s="68"/>
      <c r="L28" s="68"/>
      <c r="M28" s="69"/>
      <c r="N28" s="56"/>
    </row>
    <row r="29" s="32" customFormat="1" ht="14" customHeight="1" spans="1:14">
      <c r="A29" s="46">
        <v>25</v>
      </c>
      <c r="B29" s="53" t="s">
        <v>22</v>
      </c>
      <c r="C29" s="51" t="s">
        <v>58</v>
      </c>
      <c r="D29" s="58" t="s">
        <v>70</v>
      </c>
      <c r="E29" s="56" t="s">
        <v>36</v>
      </c>
      <c r="F29" s="51" t="s">
        <v>60</v>
      </c>
      <c r="G29" s="51">
        <v>1</v>
      </c>
      <c r="H29" s="52">
        <f ca="1" t="shared" si="3"/>
        <v>1</v>
      </c>
      <c r="I29" s="67">
        <v>115</v>
      </c>
      <c r="J29" s="60">
        <f ca="1" t="shared" ref="J29:J40" si="4">I29*H29</f>
        <v>115</v>
      </c>
      <c r="K29" s="68"/>
      <c r="L29" s="68"/>
      <c r="M29" s="69"/>
      <c r="N29" s="56"/>
    </row>
    <row r="30" s="32" customFormat="1" ht="14" customHeight="1" spans="1:14">
      <c r="A30" s="46">
        <v>26</v>
      </c>
      <c r="B30" s="53" t="s">
        <v>22</v>
      </c>
      <c r="C30" s="57" t="s">
        <v>71</v>
      </c>
      <c r="D30" s="58" t="s">
        <v>72</v>
      </c>
      <c r="E30" s="56" t="s">
        <v>36</v>
      </c>
      <c r="F30" s="51" t="s">
        <v>51</v>
      </c>
      <c r="G30" s="51" t="s">
        <v>73</v>
      </c>
      <c r="H30" s="52">
        <f ca="1" t="shared" si="3"/>
        <v>7.2</v>
      </c>
      <c r="I30" s="67">
        <v>19.75</v>
      </c>
      <c r="J30" s="60">
        <f ca="1" t="shared" si="4"/>
        <v>142.2</v>
      </c>
      <c r="K30" s="68"/>
      <c r="L30" s="68"/>
      <c r="M30" s="69"/>
      <c r="N30" s="56"/>
    </row>
    <row r="31" s="32" customFormat="1" ht="38" customHeight="1" spans="1:14">
      <c r="A31" s="46">
        <v>27</v>
      </c>
      <c r="B31" s="53" t="s">
        <v>22</v>
      </c>
      <c r="C31" s="61"/>
      <c r="D31" s="58" t="s">
        <v>74</v>
      </c>
      <c r="E31" s="56" t="s">
        <v>36</v>
      </c>
      <c r="F31" s="51" t="s">
        <v>75</v>
      </c>
      <c r="G31" s="52" t="s">
        <v>76</v>
      </c>
      <c r="H31" s="52">
        <f ca="1" t="shared" si="3"/>
        <v>4.175</v>
      </c>
      <c r="I31" s="67">
        <v>78.5</v>
      </c>
      <c r="J31" s="60">
        <f ca="1" t="shared" si="4"/>
        <v>327.7375</v>
      </c>
      <c r="K31" s="68"/>
      <c r="L31" s="68"/>
      <c r="M31" s="69"/>
      <c r="N31" s="71"/>
    </row>
    <row r="32" s="32" customFormat="1" ht="14" customHeight="1" spans="1:14">
      <c r="A32" s="46">
        <v>28</v>
      </c>
      <c r="B32" s="53" t="s">
        <v>22</v>
      </c>
      <c r="C32" s="54"/>
      <c r="D32" s="58" t="s">
        <v>77</v>
      </c>
      <c r="E32" s="56" t="s">
        <v>36</v>
      </c>
      <c r="F32" s="51" t="s">
        <v>51</v>
      </c>
      <c r="G32" s="51" t="s">
        <v>78</v>
      </c>
      <c r="H32" s="52">
        <f ca="1" t="shared" si="3"/>
        <v>8</v>
      </c>
      <c r="I32" s="67">
        <v>93</v>
      </c>
      <c r="J32" s="60">
        <f ca="1" t="shared" si="4"/>
        <v>744</v>
      </c>
      <c r="K32" s="68"/>
      <c r="L32" s="68"/>
      <c r="M32" s="69"/>
      <c r="N32" s="71"/>
    </row>
    <row r="33" s="32" customFormat="1" ht="14" customHeight="1" spans="1:14">
      <c r="A33" s="46"/>
      <c r="B33" s="53" t="s">
        <v>22</v>
      </c>
      <c r="C33" s="62" t="s">
        <v>79</v>
      </c>
      <c r="D33" s="58" t="s">
        <v>80</v>
      </c>
      <c r="E33" s="56" t="s">
        <v>36</v>
      </c>
      <c r="F33" s="51" t="s">
        <v>51</v>
      </c>
      <c r="G33" s="51" t="s">
        <v>81</v>
      </c>
      <c r="H33" s="52">
        <f ca="1" t="shared" si="3"/>
        <v>36</v>
      </c>
      <c r="I33" s="67">
        <v>39.17</v>
      </c>
      <c r="J33" s="60">
        <f ca="1" t="shared" si="4"/>
        <v>1410.12</v>
      </c>
      <c r="K33" s="68"/>
      <c r="L33" s="68"/>
      <c r="M33" s="69"/>
      <c r="N33" s="71"/>
    </row>
    <row r="34" s="32" customFormat="1" ht="14" customHeight="1" spans="1:14">
      <c r="A34" s="46">
        <v>29</v>
      </c>
      <c r="B34" s="53" t="s">
        <v>22</v>
      </c>
      <c r="C34" s="62"/>
      <c r="D34" s="58" t="s">
        <v>82</v>
      </c>
      <c r="E34" s="56" t="s">
        <v>36</v>
      </c>
      <c r="F34" s="51" t="s">
        <v>51</v>
      </c>
      <c r="G34" s="51" t="s">
        <v>83</v>
      </c>
      <c r="H34" s="52">
        <f ca="1" t="shared" si="3"/>
        <v>36</v>
      </c>
      <c r="I34" s="67">
        <v>25.77</v>
      </c>
      <c r="J34" s="60">
        <f ca="1" t="shared" si="4"/>
        <v>927.72</v>
      </c>
      <c r="K34" s="68"/>
      <c r="L34" s="68"/>
      <c r="M34" s="69"/>
      <c r="N34" s="56"/>
    </row>
    <row r="35" s="32" customFormat="1" ht="14" customHeight="1" spans="1:14">
      <c r="A35" s="46">
        <v>30</v>
      </c>
      <c r="B35" s="53" t="s">
        <v>22</v>
      </c>
      <c r="C35" s="62"/>
      <c r="D35" s="58" t="s">
        <v>84</v>
      </c>
      <c r="E35" s="56" t="s">
        <v>36</v>
      </c>
      <c r="F35" s="51" t="s">
        <v>51</v>
      </c>
      <c r="G35" s="51">
        <v>15</v>
      </c>
      <c r="H35" s="52">
        <f ca="1" t="shared" si="3"/>
        <v>15</v>
      </c>
      <c r="I35" s="67">
        <v>19.75</v>
      </c>
      <c r="J35" s="60">
        <f ca="1" t="shared" si="4"/>
        <v>296.25</v>
      </c>
      <c r="K35" s="68"/>
      <c r="L35" s="68"/>
      <c r="M35" s="69"/>
      <c r="N35" s="56"/>
    </row>
    <row r="36" s="32" customFormat="1" ht="14" customHeight="1" spans="1:14">
      <c r="A36" s="46">
        <v>31</v>
      </c>
      <c r="B36" s="53" t="s">
        <v>22</v>
      </c>
      <c r="C36" s="53"/>
      <c r="D36" s="58" t="s">
        <v>38</v>
      </c>
      <c r="E36" s="56" t="s">
        <v>36</v>
      </c>
      <c r="F36" s="51" t="s">
        <v>75</v>
      </c>
      <c r="G36" s="51" t="s">
        <v>85</v>
      </c>
      <c r="H36" s="52">
        <f ca="1" t="shared" si="3"/>
        <v>12.5</v>
      </c>
      <c r="I36" s="67">
        <v>42.63</v>
      </c>
      <c r="J36" s="60">
        <f ca="1" t="shared" si="4"/>
        <v>532.875</v>
      </c>
      <c r="K36" s="68"/>
      <c r="L36" s="68"/>
      <c r="M36" s="69"/>
      <c r="N36" s="56"/>
    </row>
    <row r="37" s="32" customFormat="1" ht="14" customHeight="1" spans="1:14">
      <c r="A37" s="46">
        <v>32</v>
      </c>
      <c r="B37" s="53" t="s">
        <v>22</v>
      </c>
      <c r="C37" s="63" t="s">
        <v>86</v>
      </c>
      <c r="D37" s="58" t="s">
        <v>87</v>
      </c>
      <c r="E37" s="56">
        <v>304</v>
      </c>
      <c r="F37" s="51" t="s">
        <v>75</v>
      </c>
      <c r="G37" s="51" t="s">
        <v>88</v>
      </c>
      <c r="H37" s="52">
        <f ca="1" t="shared" si="3"/>
        <v>25.12</v>
      </c>
      <c r="I37" s="67">
        <v>79.3</v>
      </c>
      <c r="J37" s="60">
        <f ca="1" t="shared" si="4"/>
        <v>1992.016</v>
      </c>
      <c r="K37" s="68"/>
      <c r="L37" s="68"/>
      <c r="M37" s="69"/>
      <c r="N37" s="56"/>
    </row>
    <row r="38" s="32" customFormat="1" ht="14" customHeight="1" spans="1:14">
      <c r="A38" s="46">
        <v>33</v>
      </c>
      <c r="B38" s="53" t="s">
        <v>22</v>
      </c>
      <c r="C38" s="64"/>
      <c r="D38" s="58" t="s">
        <v>89</v>
      </c>
      <c r="E38" s="56">
        <v>316</v>
      </c>
      <c r="F38" s="51" t="s">
        <v>51</v>
      </c>
      <c r="G38" s="51" t="s">
        <v>90</v>
      </c>
      <c r="H38" s="52">
        <f ca="1" t="shared" si="3"/>
        <v>456</v>
      </c>
      <c r="I38" s="67">
        <v>5.23</v>
      </c>
      <c r="J38" s="60">
        <f ca="1" t="shared" si="4"/>
        <v>2384.88</v>
      </c>
      <c r="K38" s="68"/>
      <c r="L38" s="68"/>
      <c r="M38" s="69"/>
      <c r="N38" s="56"/>
    </row>
    <row r="39" s="32" customFormat="1" ht="14" customHeight="1" spans="1:14">
      <c r="A39" s="46">
        <v>34</v>
      </c>
      <c r="B39" s="53" t="s">
        <v>22</v>
      </c>
      <c r="C39" s="64"/>
      <c r="D39" s="58" t="s">
        <v>91</v>
      </c>
      <c r="E39" s="56">
        <v>304</v>
      </c>
      <c r="F39" s="51" t="s">
        <v>29</v>
      </c>
      <c r="G39" s="51">
        <v>76</v>
      </c>
      <c r="H39" s="52">
        <f ca="1" t="shared" si="3"/>
        <v>76</v>
      </c>
      <c r="I39" s="67">
        <v>1.2</v>
      </c>
      <c r="J39" s="60">
        <f ca="1" t="shared" si="4"/>
        <v>91.2</v>
      </c>
      <c r="K39" s="68"/>
      <c r="L39" s="68"/>
      <c r="M39" s="69"/>
      <c r="N39" s="56"/>
    </row>
    <row r="40" s="32" customFormat="1" ht="14" customHeight="1" spans="1:14">
      <c r="A40" s="46">
        <v>35</v>
      </c>
      <c r="B40" s="53" t="s">
        <v>22</v>
      </c>
      <c r="C40" s="65"/>
      <c r="D40" s="66" t="s">
        <v>92</v>
      </c>
      <c r="E40" s="56">
        <v>304</v>
      </c>
      <c r="F40" s="51" t="s">
        <v>51</v>
      </c>
      <c r="G40" s="51" t="s">
        <v>93</v>
      </c>
      <c r="H40" s="52">
        <f ca="1" t="shared" si="3"/>
        <v>38.7</v>
      </c>
      <c r="I40" s="67">
        <v>7.85</v>
      </c>
      <c r="J40" s="60">
        <f ca="1" t="shared" si="4"/>
        <v>303.795</v>
      </c>
      <c r="K40" s="68"/>
      <c r="L40" s="68"/>
      <c r="M40" s="69"/>
      <c r="N40" s="56"/>
    </row>
    <row r="41" s="32" customFormat="1" ht="14" customHeight="1" spans="1:14">
      <c r="A41" s="46">
        <v>37</v>
      </c>
      <c r="B41" s="47" t="s">
        <v>94</v>
      </c>
      <c r="C41" s="48"/>
      <c r="D41" s="66"/>
      <c r="E41" s="56"/>
      <c r="F41" s="51"/>
      <c r="G41" s="51"/>
      <c r="H41" s="60"/>
      <c r="I41" s="67"/>
      <c r="J41" s="70"/>
      <c r="K41" s="68"/>
      <c r="L41" s="68"/>
      <c r="M41" s="69"/>
      <c r="N41" s="56"/>
    </row>
    <row r="42" s="32" customFormat="1" ht="29" customHeight="1" spans="1:14">
      <c r="A42" s="46">
        <v>38</v>
      </c>
      <c r="B42" s="56" t="s">
        <v>95</v>
      </c>
      <c r="C42" s="63" t="s">
        <v>96</v>
      </c>
      <c r="D42" s="65" t="s">
        <v>97</v>
      </c>
      <c r="E42" s="54" t="s">
        <v>36</v>
      </c>
      <c r="F42" s="56" t="s">
        <v>98</v>
      </c>
      <c r="G42" s="51">
        <v>1</v>
      </c>
      <c r="H42" s="51">
        <v>1</v>
      </c>
      <c r="I42" s="67">
        <v>8200</v>
      </c>
      <c r="J42" s="60">
        <f t="shared" ref="J42:J60" si="5">I42*H42</f>
        <v>8200</v>
      </c>
      <c r="K42" s="68"/>
      <c r="L42" s="68"/>
      <c r="M42" s="69"/>
      <c r="N42" s="56" t="s">
        <v>99</v>
      </c>
    </row>
    <row r="43" s="32" customFormat="1" ht="14" customHeight="1" spans="1:14">
      <c r="A43" s="46">
        <v>39</v>
      </c>
      <c r="B43" s="56" t="s">
        <v>95</v>
      </c>
      <c r="C43" s="64"/>
      <c r="D43" s="56" t="s">
        <v>100</v>
      </c>
      <c r="E43" s="54" t="s">
        <v>36</v>
      </c>
      <c r="F43" s="56" t="s">
        <v>98</v>
      </c>
      <c r="G43" s="51">
        <v>1</v>
      </c>
      <c r="H43" s="51">
        <v>1</v>
      </c>
      <c r="I43" s="67">
        <v>2030</v>
      </c>
      <c r="J43" s="60">
        <f t="shared" si="5"/>
        <v>2030</v>
      </c>
      <c r="K43" s="68"/>
      <c r="L43" s="68"/>
      <c r="M43" s="69"/>
      <c r="N43" s="56" t="s">
        <v>99</v>
      </c>
    </row>
    <row r="44" s="32" customFormat="1" ht="14" customHeight="1" spans="1:14">
      <c r="A44" s="46">
        <v>40</v>
      </c>
      <c r="B44" s="56" t="s">
        <v>95</v>
      </c>
      <c r="C44" s="65"/>
      <c r="D44" s="51" t="s">
        <v>101</v>
      </c>
      <c r="E44" s="54" t="s">
        <v>36</v>
      </c>
      <c r="F44" s="54" t="s">
        <v>102</v>
      </c>
      <c r="G44" s="51">
        <v>1</v>
      </c>
      <c r="H44" s="60">
        <v>1</v>
      </c>
      <c r="I44" s="67">
        <v>3750</v>
      </c>
      <c r="J44" s="60">
        <f t="shared" si="5"/>
        <v>3750</v>
      </c>
      <c r="K44" s="68"/>
      <c r="L44" s="68"/>
      <c r="M44" s="69"/>
      <c r="N44" s="56" t="s">
        <v>99</v>
      </c>
    </row>
    <row r="45" s="32" customFormat="1" ht="35" customHeight="1" spans="1:14">
      <c r="A45" s="46">
        <v>41</v>
      </c>
      <c r="B45" s="56" t="s">
        <v>103</v>
      </c>
      <c r="C45" s="52" t="s">
        <v>104</v>
      </c>
      <c r="D45" s="58" t="s">
        <v>35</v>
      </c>
      <c r="E45" s="56" t="s">
        <v>36</v>
      </c>
      <c r="F45" s="51" t="s">
        <v>25</v>
      </c>
      <c r="G45" s="52">
        <f>2.6*4+2.2*4+2.5*2+(4*8+6*12)*2</f>
        <v>232.2</v>
      </c>
      <c r="H45" s="52">
        <f ca="1">EVALUATE(G45)</f>
        <v>232.2</v>
      </c>
      <c r="I45" s="60">
        <v>12.05</v>
      </c>
      <c r="J45" s="60">
        <f ca="1">I45*H45</f>
        <v>2798.01</v>
      </c>
      <c r="K45" s="68"/>
      <c r="L45" s="68"/>
      <c r="M45" s="69"/>
      <c r="N45" s="56"/>
    </row>
    <row r="46" s="32" customFormat="1" ht="14" customHeight="1" spans="1:14">
      <c r="A46" s="46">
        <v>42</v>
      </c>
      <c r="B46" s="56" t="s">
        <v>103</v>
      </c>
      <c r="C46" s="52"/>
      <c r="D46" s="58" t="s">
        <v>38</v>
      </c>
      <c r="E46" s="56" t="s">
        <v>36</v>
      </c>
      <c r="F46" s="51" t="s">
        <v>39</v>
      </c>
      <c r="G46" s="51" t="s">
        <v>105</v>
      </c>
      <c r="H46" s="52">
        <f ca="1">EVALUATE(G46)</f>
        <v>53.5</v>
      </c>
      <c r="I46" s="60">
        <v>42.3</v>
      </c>
      <c r="J46" s="60">
        <f ca="1" t="shared" si="5"/>
        <v>2263.05</v>
      </c>
      <c r="K46" s="68"/>
      <c r="L46" s="68"/>
      <c r="M46" s="69"/>
      <c r="N46" s="56"/>
    </row>
    <row r="47" s="32" customFormat="1" ht="14" customHeight="1" spans="1:14">
      <c r="A47" s="46">
        <v>43</v>
      </c>
      <c r="B47" s="56" t="s">
        <v>103</v>
      </c>
      <c r="C47" s="59" t="s">
        <v>41</v>
      </c>
      <c r="D47" s="58" t="s">
        <v>35</v>
      </c>
      <c r="E47" s="56" t="s">
        <v>36</v>
      </c>
      <c r="F47" s="51" t="s">
        <v>25</v>
      </c>
      <c r="G47" s="51" t="s">
        <v>106</v>
      </c>
      <c r="H47" s="52">
        <f ca="1">EVALUATE(G47)</f>
        <v>23</v>
      </c>
      <c r="I47" s="60">
        <v>12.05</v>
      </c>
      <c r="J47" s="60">
        <f ca="1" t="shared" si="5"/>
        <v>277.15</v>
      </c>
      <c r="K47" s="68"/>
      <c r="L47" s="68"/>
      <c r="M47" s="69"/>
      <c r="N47" s="56"/>
    </row>
    <row r="48" s="32" customFormat="1" ht="14" customHeight="1" spans="1:14">
      <c r="A48" s="46">
        <v>44</v>
      </c>
      <c r="B48" s="56" t="s">
        <v>103</v>
      </c>
      <c r="C48" s="53"/>
      <c r="D48" s="58" t="s">
        <v>43</v>
      </c>
      <c r="E48" s="56">
        <v>304</v>
      </c>
      <c r="F48" s="51" t="s">
        <v>39</v>
      </c>
      <c r="G48" s="60" t="s">
        <v>107</v>
      </c>
      <c r="H48" s="52">
        <f ca="1">EVALUATE(G48)</f>
        <v>11.84</v>
      </c>
      <c r="I48" s="67">
        <v>25.86</v>
      </c>
      <c r="J48" s="60">
        <f ca="1" t="shared" si="5"/>
        <v>306.1824</v>
      </c>
      <c r="K48" s="68"/>
      <c r="L48" s="68"/>
      <c r="M48" s="69"/>
      <c r="N48" s="56"/>
    </row>
    <row r="49" s="32" customFormat="1" ht="14" customHeight="1" spans="1:14">
      <c r="A49" s="46">
        <v>45</v>
      </c>
      <c r="B49" s="56" t="s">
        <v>103</v>
      </c>
      <c r="C49" s="57" t="s">
        <v>45</v>
      </c>
      <c r="D49" s="58" t="s">
        <v>46</v>
      </c>
      <c r="E49" s="56">
        <v>304</v>
      </c>
      <c r="F49" s="51" t="s">
        <v>25</v>
      </c>
      <c r="G49" s="52" t="s">
        <v>108</v>
      </c>
      <c r="H49" s="52">
        <f ca="1">EVALUATE(G49)</f>
        <v>112.8</v>
      </c>
      <c r="I49" s="60">
        <v>3.36</v>
      </c>
      <c r="J49" s="60">
        <f ca="1" t="shared" si="5"/>
        <v>379.008</v>
      </c>
      <c r="K49" s="68"/>
      <c r="L49" s="68"/>
      <c r="M49" s="69"/>
      <c r="N49" s="56"/>
    </row>
    <row r="50" s="32" customFormat="1" ht="26" customHeight="1" spans="1:14">
      <c r="A50" s="46">
        <v>46</v>
      </c>
      <c r="B50" s="56" t="s">
        <v>103</v>
      </c>
      <c r="C50" s="54"/>
      <c r="D50" s="58" t="s">
        <v>48</v>
      </c>
      <c r="E50" s="56">
        <v>304</v>
      </c>
      <c r="F50" s="51" t="s">
        <v>25</v>
      </c>
      <c r="G50" s="52" t="s">
        <v>109</v>
      </c>
      <c r="H50" s="52">
        <f ca="1">EVALUATE(G50)</f>
        <v>152.4</v>
      </c>
      <c r="I50" s="67">
        <v>1.57</v>
      </c>
      <c r="J50" s="60">
        <f ca="1" t="shared" si="5"/>
        <v>239.268</v>
      </c>
      <c r="K50" s="68"/>
      <c r="L50" s="68"/>
      <c r="M50" s="69"/>
      <c r="N50" s="56"/>
    </row>
    <row r="51" s="32" customFormat="1" ht="14" customHeight="1" spans="1:14">
      <c r="A51" s="46">
        <v>47</v>
      </c>
      <c r="B51" s="56" t="s">
        <v>103</v>
      </c>
      <c r="C51" s="51" t="s">
        <v>110</v>
      </c>
      <c r="D51" s="58" t="s">
        <v>77</v>
      </c>
      <c r="E51" s="56" t="s">
        <v>36</v>
      </c>
      <c r="F51" s="51" t="s">
        <v>51</v>
      </c>
      <c r="G51" s="51" t="s">
        <v>111</v>
      </c>
      <c r="H51" s="52">
        <f ca="1">EVALUATE(G51)</f>
        <v>33</v>
      </c>
      <c r="I51" s="67">
        <v>93</v>
      </c>
      <c r="J51" s="60">
        <f ca="1" t="shared" si="5"/>
        <v>3069</v>
      </c>
      <c r="K51" s="68"/>
      <c r="L51" s="68"/>
      <c r="M51" s="69"/>
      <c r="N51" s="56"/>
    </row>
    <row r="52" s="32" customFormat="1" ht="14" customHeight="1" spans="1:14">
      <c r="A52" s="46">
        <v>48</v>
      </c>
      <c r="B52" s="56" t="s">
        <v>103</v>
      </c>
      <c r="C52" s="63" t="s">
        <v>86</v>
      </c>
      <c r="D52" s="58" t="s">
        <v>87</v>
      </c>
      <c r="E52" s="56">
        <v>304</v>
      </c>
      <c r="F52" s="51" t="s">
        <v>75</v>
      </c>
      <c r="G52" s="51" t="s">
        <v>88</v>
      </c>
      <c r="H52" s="52">
        <f ca="1" t="shared" ref="H50:H65" si="6">EVALUATE(G52)</f>
        <v>25.12</v>
      </c>
      <c r="I52" s="67">
        <v>79.3</v>
      </c>
      <c r="J52" s="60">
        <f ca="1" t="shared" si="5"/>
        <v>1992.016</v>
      </c>
      <c r="K52" s="68"/>
      <c r="L52" s="68"/>
      <c r="M52" s="69"/>
      <c r="N52" s="56"/>
    </row>
    <row r="53" s="32" customFormat="1" ht="14" customHeight="1" spans="1:14">
      <c r="A53" s="46">
        <v>49</v>
      </c>
      <c r="B53" s="56" t="s">
        <v>103</v>
      </c>
      <c r="C53" s="64"/>
      <c r="D53" s="58" t="s">
        <v>89</v>
      </c>
      <c r="E53" s="56">
        <v>316</v>
      </c>
      <c r="F53" s="51" t="s">
        <v>51</v>
      </c>
      <c r="G53" s="51" t="s">
        <v>90</v>
      </c>
      <c r="H53" s="52">
        <f ca="1" t="shared" si="6"/>
        <v>456</v>
      </c>
      <c r="I53" s="67">
        <v>5.23</v>
      </c>
      <c r="J53" s="60">
        <f ca="1" t="shared" si="5"/>
        <v>2384.88</v>
      </c>
      <c r="K53" s="68"/>
      <c r="L53" s="68"/>
      <c r="M53" s="69"/>
      <c r="N53" s="56"/>
    </row>
    <row r="54" s="32" customFormat="1" ht="14" customHeight="1" spans="1:14">
      <c r="A54" s="46">
        <v>50</v>
      </c>
      <c r="B54" s="56" t="s">
        <v>103</v>
      </c>
      <c r="C54" s="64"/>
      <c r="D54" s="58" t="s">
        <v>91</v>
      </c>
      <c r="E54" s="56">
        <v>304</v>
      </c>
      <c r="F54" s="51" t="s">
        <v>29</v>
      </c>
      <c r="G54" s="51">
        <v>76</v>
      </c>
      <c r="H54" s="52">
        <f ca="1" t="shared" si="6"/>
        <v>76</v>
      </c>
      <c r="I54" s="67">
        <v>1.2</v>
      </c>
      <c r="J54" s="60">
        <f ca="1" t="shared" si="5"/>
        <v>91.2</v>
      </c>
      <c r="K54" s="68"/>
      <c r="L54" s="68"/>
      <c r="M54" s="69"/>
      <c r="N54" s="56"/>
    </row>
    <row r="55" s="32" customFormat="1" ht="14" customHeight="1" spans="1:14">
      <c r="A55" s="46">
        <v>51</v>
      </c>
      <c r="B55" s="56" t="s">
        <v>103</v>
      </c>
      <c r="C55" s="65"/>
      <c r="D55" s="66" t="s">
        <v>92</v>
      </c>
      <c r="E55" s="56">
        <v>304</v>
      </c>
      <c r="F55" s="51" t="s">
        <v>51</v>
      </c>
      <c r="G55" s="51" t="s">
        <v>93</v>
      </c>
      <c r="H55" s="52">
        <f ca="1" t="shared" si="6"/>
        <v>38.7</v>
      </c>
      <c r="I55" s="67">
        <v>7.85</v>
      </c>
      <c r="J55" s="60">
        <f ca="1" t="shared" si="5"/>
        <v>303.795</v>
      </c>
      <c r="K55" s="68"/>
      <c r="L55" s="68"/>
      <c r="M55" s="69"/>
      <c r="N55" s="56"/>
    </row>
    <row r="56" s="32" customFormat="1" ht="14" customHeight="1" spans="1:14">
      <c r="A56" s="46">
        <v>52</v>
      </c>
      <c r="B56" s="56" t="s">
        <v>95</v>
      </c>
      <c r="C56" s="57" t="s">
        <v>112</v>
      </c>
      <c r="D56" s="58" t="s">
        <v>72</v>
      </c>
      <c r="E56" s="56" t="s">
        <v>36</v>
      </c>
      <c r="F56" s="51" t="s">
        <v>51</v>
      </c>
      <c r="G56" s="51" t="s">
        <v>73</v>
      </c>
      <c r="H56" s="52">
        <f ca="1">EVALUATE(G56)</f>
        <v>7.2</v>
      </c>
      <c r="I56" s="67">
        <v>19.75</v>
      </c>
      <c r="J56" s="60">
        <f ca="1" t="shared" si="5"/>
        <v>142.2</v>
      </c>
      <c r="K56" s="68"/>
      <c r="L56" s="68"/>
      <c r="M56" s="69"/>
      <c r="N56" s="56"/>
    </row>
    <row r="57" s="32" customFormat="1" ht="41" customHeight="1" spans="1:14">
      <c r="A57" s="46">
        <v>53</v>
      </c>
      <c r="B57" s="56" t="s">
        <v>95</v>
      </c>
      <c r="C57" s="61"/>
      <c r="D57" s="58" t="s">
        <v>74</v>
      </c>
      <c r="E57" s="56" t="s">
        <v>36</v>
      </c>
      <c r="F57" s="51" t="s">
        <v>75</v>
      </c>
      <c r="G57" s="52" t="s">
        <v>113</v>
      </c>
      <c r="H57" s="52">
        <f ca="1">EVALUATE(G57)</f>
        <v>4.175</v>
      </c>
      <c r="I57" s="67">
        <v>78.5</v>
      </c>
      <c r="J57" s="60">
        <f ca="1" t="shared" si="5"/>
        <v>327.7375</v>
      </c>
      <c r="K57" s="68"/>
      <c r="L57" s="68"/>
      <c r="M57" s="69"/>
      <c r="N57" s="56"/>
    </row>
    <row r="58" s="32" customFormat="1" ht="14" customHeight="1" spans="1:14">
      <c r="A58" s="46">
        <v>54</v>
      </c>
      <c r="B58" s="56" t="s">
        <v>95</v>
      </c>
      <c r="C58" s="54"/>
      <c r="D58" s="58" t="s">
        <v>77</v>
      </c>
      <c r="E58" s="56" t="s">
        <v>36</v>
      </c>
      <c r="F58" s="51" t="s">
        <v>51</v>
      </c>
      <c r="G58" s="51" t="s">
        <v>78</v>
      </c>
      <c r="H58" s="52">
        <f ca="1" t="shared" si="6"/>
        <v>8</v>
      </c>
      <c r="I58" s="67">
        <v>93</v>
      </c>
      <c r="J58" s="60">
        <f ca="1" t="shared" si="5"/>
        <v>744</v>
      </c>
      <c r="K58" s="68"/>
      <c r="L58" s="68"/>
      <c r="M58" s="69"/>
      <c r="N58" s="56"/>
    </row>
    <row r="59" s="32" customFormat="1" ht="14" customHeight="1" spans="1:14">
      <c r="A59" s="46">
        <v>55</v>
      </c>
      <c r="B59" s="56" t="s">
        <v>103</v>
      </c>
      <c r="C59" s="51" t="s">
        <v>53</v>
      </c>
      <c r="D59" s="58" t="s">
        <v>54</v>
      </c>
      <c r="E59" s="56">
        <v>304</v>
      </c>
      <c r="F59" s="51" t="s">
        <v>29</v>
      </c>
      <c r="G59" s="51" t="s">
        <v>55</v>
      </c>
      <c r="H59" s="52">
        <f ca="1" t="shared" si="6"/>
        <v>2</v>
      </c>
      <c r="I59" s="67">
        <v>80</v>
      </c>
      <c r="J59" s="60">
        <f ca="1" t="shared" si="5"/>
        <v>160</v>
      </c>
      <c r="K59" s="68"/>
      <c r="L59" s="68"/>
      <c r="M59" s="69"/>
      <c r="N59" s="56"/>
    </row>
    <row r="60" s="32" customFormat="1" ht="14" customHeight="1" spans="1:14">
      <c r="A60" s="46">
        <v>56</v>
      </c>
      <c r="B60" s="56" t="s">
        <v>103</v>
      </c>
      <c r="C60" s="51" t="s">
        <v>56</v>
      </c>
      <c r="D60" s="58" t="s">
        <v>57</v>
      </c>
      <c r="E60" s="56">
        <v>304</v>
      </c>
      <c r="F60" s="51" t="s">
        <v>29</v>
      </c>
      <c r="G60" s="51">
        <v>2</v>
      </c>
      <c r="H60" s="52">
        <f ca="1" t="shared" si="6"/>
        <v>2</v>
      </c>
      <c r="I60" s="60">
        <v>115</v>
      </c>
      <c r="J60" s="60">
        <f ca="1" t="shared" si="5"/>
        <v>230</v>
      </c>
      <c r="K60" s="68"/>
      <c r="L60" s="68"/>
      <c r="M60" s="69"/>
      <c r="N60" s="56"/>
    </row>
    <row r="61" s="32" customFormat="1" ht="14" customHeight="1" spans="1:14">
      <c r="A61" s="46">
        <v>57</v>
      </c>
      <c r="B61" s="56" t="s">
        <v>95</v>
      </c>
      <c r="C61" s="51" t="s">
        <v>58</v>
      </c>
      <c r="D61" s="58" t="s">
        <v>59</v>
      </c>
      <c r="E61" s="56" t="s">
        <v>36</v>
      </c>
      <c r="F61" s="51" t="s">
        <v>60</v>
      </c>
      <c r="G61" s="51">
        <v>1</v>
      </c>
      <c r="H61" s="52">
        <f ca="1" t="shared" si="6"/>
        <v>1</v>
      </c>
      <c r="I61" s="67"/>
      <c r="J61" s="70"/>
      <c r="K61" s="68"/>
      <c r="L61" s="68"/>
      <c r="M61" s="69"/>
      <c r="N61" s="56"/>
    </row>
    <row r="62" s="32" customFormat="1" ht="14" customHeight="1" spans="1:14">
      <c r="A62" s="46">
        <v>58</v>
      </c>
      <c r="B62" s="56" t="s">
        <v>95</v>
      </c>
      <c r="C62" s="51" t="s">
        <v>64</v>
      </c>
      <c r="D62" s="58" t="s">
        <v>65</v>
      </c>
      <c r="E62" s="56" t="s">
        <v>36</v>
      </c>
      <c r="F62" s="51" t="s">
        <v>29</v>
      </c>
      <c r="G62" s="51">
        <v>6</v>
      </c>
      <c r="H62" s="52">
        <f ca="1" t="shared" si="6"/>
        <v>6</v>
      </c>
      <c r="I62" s="67"/>
      <c r="J62" s="70"/>
      <c r="K62" s="68"/>
      <c r="L62" s="68"/>
      <c r="M62" s="69"/>
      <c r="N62" s="56"/>
    </row>
    <row r="63" s="32" customFormat="1" ht="14" customHeight="1" spans="1:14">
      <c r="A63" s="46">
        <v>59</v>
      </c>
      <c r="B63" s="56" t="s">
        <v>95</v>
      </c>
      <c r="C63" s="51" t="s">
        <v>64</v>
      </c>
      <c r="D63" s="58" t="s">
        <v>66</v>
      </c>
      <c r="E63" s="56" t="s">
        <v>36</v>
      </c>
      <c r="F63" s="51" t="s">
        <v>29</v>
      </c>
      <c r="G63" s="51" t="s">
        <v>114</v>
      </c>
      <c r="H63" s="52">
        <f ca="1" t="shared" si="6"/>
        <v>6</v>
      </c>
      <c r="I63" s="67"/>
      <c r="J63" s="70"/>
      <c r="K63" s="68"/>
      <c r="L63" s="68"/>
      <c r="M63" s="69"/>
      <c r="N63" s="56"/>
    </row>
    <row r="64" s="32" customFormat="1" ht="14" customHeight="1" spans="1:14">
      <c r="A64" s="46">
        <v>60</v>
      </c>
      <c r="B64" s="56" t="s">
        <v>95</v>
      </c>
      <c r="C64" s="51" t="s">
        <v>58</v>
      </c>
      <c r="D64" s="58" t="s">
        <v>65</v>
      </c>
      <c r="E64" s="56" t="s">
        <v>36</v>
      </c>
      <c r="F64" s="51" t="s">
        <v>60</v>
      </c>
      <c r="G64" s="51">
        <v>3</v>
      </c>
      <c r="H64" s="52">
        <f ca="1" t="shared" si="6"/>
        <v>3</v>
      </c>
      <c r="I64" s="67"/>
      <c r="J64" s="70"/>
      <c r="K64" s="68"/>
      <c r="L64" s="68"/>
      <c r="M64" s="69"/>
      <c r="N64" s="56"/>
    </row>
    <row r="65" s="32" customFormat="1" ht="14" customHeight="1" spans="1:14">
      <c r="A65" s="46">
        <v>61</v>
      </c>
      <c r="B65" s="56" t="s">
        <v>95</v>
      </c>
      <c r="C65" s="51" t="s">
        <v>58</v>
      </c>
      <c r="D65" s="58" t="s">
        <v>66</v>
      </c>
      <c r="E65" s="56" t="s">
        <v>36</v>
      </c>
      <c r="F65" s="51" t="s">
        <v>60</v>
      </c>
      <c r="G65" s="51">
        <v>2</v>
      </c>
      <c r="H65" s="52">
        <v>2</v>
      </c>
      <c r="I65" s="76"/>
      <c r="J65" s="77"/>
      <c r="K65" s="73"/>
      <c r="L65" s="68"/>
      <c r="M65" s="69"/>
      <c r="N65" s="56"/>
    </row>
    <row r="66" s="32" customFormat="1" ht="14" customHeight="1" spans="1:14">
      <c r="A66" s="46">
        <v>62</v>
      </c>
      <c r="B66" s="56" t="s">
        <v>95</v>
      </c>
      <c r="C66" s="51" t="s">
        <v>58</v>
      </c>
      <c r="D66" s="58" t="s">
        <v>68</v>
      </c>
      <c r="E66" s="56" t="s">
        <v>36</v>
      </c>
      <c r="F66" s="51" t="s">
        <v>60</v>
      </c>
      <c r="G66" s="51">
        <v>3</v>
      </c>
      <c r="H66" s="52">
        <f ca="1" t="shared" ref="H66:H84" si="7">EVALUATE(G66)</f>
        <v>3</v>
      </c>
      <c r="I66" s="76"/>
      <c r="J66" s="77"/>
      <c r="K66" s="73"/>
      <c r="L66" s="68"/>
      <c r="M66" s="69"/>
      <c r="N66" s="56"/>
    </row>
    <row r="67" s="32" customFormat="1" ht="14" customHeight="1" spans="1:14">
      <c r="A67" s="46">
        <v>63</v>
      </c>
      <c r="B67" s="56" t="s">
        <v>95</v>
      </c>
      <c r="C67" s="51" t="s">
        <v>58</v>
      </c>
      <c r="D67" s="58" t="s">
        <v>69</v>
      </c>
      <c r="E67" s="56" t="s">
        <v>36</v>
      </c>
      <c r="F67" s="51" t="s">
        <v>60</v>
      </c>
      <c r="G67" s="51">
        <v>1</v>
      </c>
      <c r="H67" s="52">
        <f ca="1" t="shared" si="7"/>
        <v>1</v>
      </c>
      <c r="I67" s="76"/>
      <c r="J67" s="77"/>
      <c r="K67" s="73"/>
      <c r="L67" s="68"/>
      <c r="M67" s="69"/>
      <c r="N67" s="56"/>
    </row>
    <row r="68" s="32" customFormat="1" ht="14" customHeight="1" spans="1:14">
      <c r="A68" s="46">
        <v>64</v>
      </c>
      <c r="B68" s="56" t="s">
        <v>95</v>
      </c>
      <c r="C68" s="51" t="s">
        <v>58</v>
      </c>
      <c r="D68" s="58" t="s">
        <v>70</v>
      </c>
      <c r="E68" s="56" t="s">
        <v>36</v>
      </c>
      <c r="F68" s="51" t="s">
        <v>60</v>
      </c>
      <c r="G68" s="51">
        <v>1</v>
      </c>
      <c r="H68" s="52">
        <f ca="1" t="shared" si="7"/>
        <v>1</v>
      </c>
      <c r="I68" s="76"/>
      <c r="J68" s="77"/>
      <c r="K68" s="73"/>
      <c r="L68" s="68"/>
      <c r="M68" s="69"/>
      <c r="N68" s="56"/>
    </row>
    <row r="69" s="32" customFormat="1" ht="14" customHeight="1" spans="1:14">
      <c r="A69" s="46">
        <v>65</v>
      </c>
      <c r="B69" s="56" t="s">
        <v>95</v>
      </c>
      <c r="C69" s="54" t="s">
        <v>23</v>
      </c>
      <c r="D69" s="55" t="s">
        <v>115</v>
      </c>
      <c r="E69" s="50" t="s">
        <v>116</v>
      </c>
      <c r="F69" s="51" t="s">
        <v>51</v>
      </c>
      <c r="G69" s="51">
        <v>38</v>
      </c>
      <c r="H69" s="52">
        <f ca="1" t="shared" si="7"/>
        <v>38</v>
      </c>
      <c r="I69" s="76"/>
      <c r="J69" s="77"/>
      <c r="K69" s="73"/>
      <c r="L69" s="68"/>
      <c r="M69" s="69"/>
      <c r="N69" s="56"/>
    </row>
    <row r="70" s="32" customFormat="1" ht="14" customHeight="1" spans="1:14">
      <c r="A70" s="46">
        <v>66</v>
      </c>
      <c r="B70" s="56" t="s">
        <v>95</v>
      </c>
      <c r="C70" s="54" t="s">
        <v>23</v>
      </c>
      <c r="D70" s="55" t="s">
        <v>24</v>
      </c>
      <c r="E70" s="50">
        <v>304</v>
      </c>
      <c r="F70" s="51" t="s">
        <v>25</v>
      </c>
      <c r="G70" s="51">
        <v>2.6</v>
      </c>
      <c r="H70" s="52">
        <f ca="1" t="shared" si="7"/>
        <v>2.6</v>
      </c>
      <c r="I70" s="76"/>
      <c r="J70" s="77"/>
      <c r="K70" s="73"/>
      <c r="L70" s="68"/>
      <c r="M70" s="69"/>
      <c r="N70" s="56"/>
    </row>
    <row r="71" s="32" customFormat="1" ht="14" customHeight="1" spans="1:14">
      <c r="A71" s="46">
        <v>67</v>
      </c>
      <c r="B71" s="56" t="s">
        <v>95</v>
      </c>
      <c r="C71" s="54" t="s">
        <v>23</v>
      </c>
      <c r="D71" s="55" t="s">
        <v>24</v>
      </c>
      <c r="E71" s="50" t="s">
        <v>116</v>
      </c>
      <c r="F71" s="51" t="s">
        <v>51</v>
      </c>
      <c r="G71" s="51" t="s">
        <v>117</v>
      </c>
      <c r="H71" s="52">
        <f ca="1" t="shared" si="7"/>
        <v>78</v>
      </c>
      <c r="I71" s="76"/>
      <c r="J71" s="77"/>
      <c r="K71" s="73"/>
      <c r="L71" s="68"/>
      <c r="M71" s="69"/>
      <c r="N71" s="56"/>
    </row>
    <row r="72" s="32" customFormat="1" ht="14" customHeight="1" spans="1:14">
      <c r="A72" s="46">
        <v>68</v>
      </c>
      <c r="B72" s="56" t="s">
        <v>95</v>
      </c>
      <c r="C72" s="54" t="s">
        <v>23</v>
      </c>
      <c r="D72" s="55" t="s">
        <v>118</v>
      </c>
      <c r="E72" s="50" t="s">
        <v>116</v>
      </c>
      <c r="F72" s="51" t="s">
        <v>51</v>
      </c>
      <c r="G72" s="51">
        <v>34</v>
      </c>
      <c r="H72" s="52">
        <f ca="1" t="shared" si="7"/>
        <v>34</v>
      </c>
      <c r="I72" s="76"/>
      <c r="J72" s="77"/>
      <c r="K72" s="73"/>
      <c r="L72" s="68"/>
      <c r="M72" s="69"/>
      <c r="N72" s="56"/>
    </row>
    <row r="73" s="32" customFormat="1" ht="14" customHeight="1" spans="1:14">
      <c r="A73" s="46">
        <v>69</v>
      </c>
      <c r="B73" s="56" t="s">
        <v>95</v>
      </c>
      <c r="C73" s="54" t="s">
        <v>23</v>
      </c>
      <c r="D73" s="55" t="s">
        <v>119</v>
      </c>
      <c r="E73" s="50" t="s">
        <v>116</v>
      </c>
      <c r="F73" s="51" t="s">
        <v>51</v>
      </c>
      <c r="G73" s="51" t="s">
        <v>120</v>
      </c>
      <c r="H73" s="52">
        <f ca="1" t="shared" si="7"/>
        <v>34</v>
      </c>
      <c r="I73" s="76"/>
      <c r="J73" s="77"/>
      <c r="K73" s="73"/>
      <c r="L73" s="68"/>
      <c r="M73" s="69"/>
      <c r="N73" s="56"/>
    </row>
    <row r="74" s="32" customFormat="1" ht="14" customHeight="1" spans="1:14">
      <c r="A74" s="46">
        <v>70</v>
      </c>
      <c r="B74" s="56" t="s">
        <v>95</v>
      </c>
      <c r="C74" s="54" t="s">
        <v>23</v>
      </c>
      <c r="D74" s="55" t="s">
        <v>121</v>
      </c>
      <c r="E74" s="50" t="s">
        <v>116</v>
      </c>
      <c r="F74" s="51" t="s">
        <v>51</v>
      </c>
      <c r="G74" s="51" t="s">
        <v>122</v>
      </c>
      <c r="H74" s="52">
        <f ca="1" t="shared" si="7"/>
        <v>36</v>
      </c>
      <c r="I74" s="76"/>
      <c r="J74" s="77"/>
      <c r="K74" s="73"/>
      <c r="L74" s="68"/>
      <c r="M74" s="69"/>
      <c r="N74" s="56"/>
    </row>
    <row r="75" s="32" customFormat="1" ht="14" customHeight="1" spans="1:14">
      <c r="A75" s="46">
        <v>71</v>
      </c>
      <c r="B75" s="56" t="s">
        <v>95</v>
      </c>
      <c r="C75" s="54" t="s">
        <v>23</v>
      </c>
      <c r="D75" s="55" t="s">
        <v>26</v>
      </c>
      <c r="E75" s="56">
        <v>304</v>
      </c>
      <c r="F75" s="51" t="s">
        <v>25</v>
      </c>
      <c r="G75" s="51" t="s">
        <v>27</v>
      </c>
      <c r="H75" s="52">
        <f ca="1" t="shared" si="7"/>
        <v>29</v>
      </c>
      <c r="I75" s="60">
        <v>121.67</v>
      </c>
      <c r="J75" s="60">
        <f ca="1">I75*H75</f>
        <v>3528.43</v>
      </c>
      <c r="K75" s="73"/>
      <c r="L75" s="68"/>
      <c r="M75" s="69"/>
      <c r="N75" s="56">
        <f ca="1">SUM(J75:M75)</f>
        <v>3528.43</v>
      </c>
    </row>
    <row r="76" s="32" customFormat="1" ht="14" customHeight="1" spans="1:14">
      <c r="A76" s="46">
        <v>72</v>
      </c>
      <c r="B76" s="56" t="s">
        <v>95</v>
      </c>
      <c r="C76" s="56" t="s">
        <v>28</v>
      </c>
      <c r="D76" s="55" t="s">
        <v>115</v>
      </c>
      <c r="E76" s="50" t="s">
        <v>116</v>
      </c>
      <c r="F76" s="51" t="s">
        <v>29</v>
      </c>
      <c r="G76" s="51">
        <v>10</v>
      </c>
      <c r="H76" s="52">
        <f ca="1" t="shared" si="7"/>
        <v>10</v>
      </c>
      <c r="I76" s="76"/>
      <c r="J76" s="77"/>
      <c r="K76" s="73"/>
      <c r="L76" s="68"/>
      <c r="M76" s="69"/>
      <c r="N76" s="56"/>
    </row>
    <row r="77" s="32" customFormat="1" ht="14" customHeight="1" spans="1:14">
      <c r="A77" s="46">
        <v>73</v>
      </c>
      <c r="B77" s="56" t="s">
        <v>95</v>
      </c>
      <c r="C77" s="56" t="s">
        <v>28</v>
      </c>
      <c r="D77" s="55" t="s">
        <v>24</v>
      </c>
      <c r="E77" s="56">
        <v>304</v>
      </c>
      <c r="F77" s="51" t="s">
        <v>29</v>
      </c>
      <c r="G77" s="51">
        <v>2</v>
      </c>
      <c r="H77" s="52">
        <f ca="1" t="shared" si="7"/>
        <v>2</v>
      </c>
      <c r="I77" s="76"/>
      <c r="J77" s="77"/>
      <c r="K77" s="73"/>
      <c r="L77" s="68"/>
      <c r="M77" s="69"/>
      <c r="N77" s="56"/>
    </row>
    <row r="78" s="32" customFormat="1" ht="14" customHeight="1" spans="1:14">
      <c r="A78" s="46">
        <v>74</v>
      </c>
      <c r="B78" s="56" t="s">
        <v>95</v>
      </c>
      <c r="C78" s="56" t="s">
        <v>28</v>
      </c>
      <c r="D78" s="55" t="s">
        <v>24</v>
      </c>
      <c r="E78" s="50" t="s">
        <v>116</v>
      </c>
      <c r="F78" s="51" t="s">
        <v>29</v>
      </c>
      <c r="G78" s="51" t="s">
        <v>123</v>
      </c>
      <c r="H78" s="52">
        <f ca="1" t="shared" si="7"/>
        <v>16</v>
      </c>
      <c r="I78" s="76"/>
      <c r="J78" s="77"/>
      <c r="K78" s="73"/>
      <c r="L78" s="68"/>
      <c r="M78" s="69"/>
      <c r="N78" s="56"/>
    </row>
    <row r="79" s="32" customFormat="1" ht="14" customHeight="1" spans="1:14">
      <c r="A79" s="46">
        <v>75</v>
      </c>
      <c r="B79" s="56" t="s">
        <v>95</v>
      </c>
      <c r="C79" s="56" t="s">
        <v>28</v>
      </c>
      <c r="D79" s="55" t="s">
        <v>118</v>
      </c>
      <c r="E79" s="50" t="s">
        <v>116</v>
      </c>
      <c r="F79" s="51" t="s">
        <v>29</v>
      </c>
      <c r="G79" s="51">
        <v>6</v>
      </c>
      <c r="H79" s="52">
        <f ca="1" t="shared" si="7"/>
        <v>6</v>
      </c>
      <c r="I79" s="76"/>
      <c r="J79" s="77"/>
      <c r="K79" s="73"/>
      <c r="L79" s="68"/>
      <c r="M79" s="69"/>
      <c r="N79" s="56"/>
    </row>
    <row r="80" s="32" customFormat="1" ht="14" customHeight="1" spans="1:14">
      <c r="A80" s="46">
        <v>76</v>
      </c>
      <c r="B80" s="56" t="s">
        <v>95</v>
      </c>
      <c r="C80" s="56" t="s">
        <v>28</v>
      </c>
      <c r="D80" s="55" t="s">
        <v>119</v>
      </c>
      <c r="E80" s="50" t="s">
        <v>116</v>
      </c>
      <c r="F80" s="51" t="s">
        <v>29</v>
      </c>
      <c r="G80" s="51">
        <v>8</v>
      </c>
      <c r="H80" s="52">
        <f ca="1" t="shared" si="7"/>
        <v>8</v>
      </c>
      <c r="I80" s="76"/>
      <c r="J80" s="77"/>
      <c r="K80" s="73"/>
      <c r="L80" s="68"/>
      <c r="M80" s="69"/>
      <c r="N80" s="56"/>
    </row>
    <row r="81" s="32" customFormat="1" ht="14" customHeight="1" spans="1:14">
      <c r="A81" s="46">
        <v>77</v>
      </c>
      <c r="B81" s="56" t="s">
        <v>95</v>
      </c>
      <c r="C81" s="56" t="s">
        <v>28</v>
      </c>
      <c r="D81" s="55" t="s">
        <v>121</v>
      </c>
      <c r="E81" s="50" t="s">
        <v>116</v>
      </c>
      <c r="F81" s="51" t="s">
        <v>29</v>
      </c>
      <c r="G81" s="51">
        <v>6</v>
      </c>
      <c r="H81" s="52">
        <f ca="1" t="shared" si="7"/>
        <v>6</v>
      </c>
      <c r="I81" s="76"/>
      <c r="J81" s="77"/>
      <c r="K81" s="73"/>
      <c r="L81" s="68"/>
      <c r="M81" s="69"/>
      <c r="N81" s="56"/>
    </row>
    <row r="82" s="32" customFormat="1" ht="14" customHeight="1" spans="1:14">
      <c r="A82" s="46">
        <v>78</v>
      </c>
      <c r="B82" s="56" t="s">
        <v>95</v>
      </c>
      <c r="C82" s="56" t="s">
        <v>28</v>
      </c>
      <c r="D82" s="55" t="s">
        <v>26</v>
      </c>
      <c r="E82" s="56">
        <v>304</v>
      </c>
      <c r="F82" s="51" t="s">
        <v>29</v>
      </c>
      <c r="G82" s="51" t="s">
        <v>124</v>
      </c>
      <c r="H82" s="52">
        <f ca="1" t="shared" si="7"/>
        <v>3</v>
      </c>
      <c r="I82" s="60">
        <v>182.5</v>
      </c>
      <c r="J82" s="60">
        <f ca="1" t="shared" ref="J82:J84" si="8">I82*H82</f>
        <v>547.5</v>
      </c>
      <c r="K82" s="73"/>
      <c r="L82" s="68"/>
      <c r="M82" s="69"/>
      <c r="N82" s="56">
        <f ca="1">SUM(J82:M82)</f>
        <v>547.5</v>
      </c>
    </row>
    <row r="83" s="32" customFormat="1" ht="14" customHeight="1" spans="1:14">
      <c r="A83" s="46">
        <v>79</v>
      </c>
      <c r="B83" s="56" t="s">
        <v>95</v>
      </c>
      <c r="C83" s="57" t="s">
        <v>31</v>
      </c>
      <c r="D83" s="55" t="s">
        <v>32</v>
      </c>
      <c r="E83" s="56">
        <v>304</v>
      </c>
      <c r="F83" s="51" t="s">
        <v>29</v>
      </c>
      <c r="G83" s="51">
        <v>2</v>
      </c>
      <c r="H83" s="52">
        <f ca="1" t="shared" si="7"/>
        <v>2</v>
      </c>
      <c r="I83" s="60">
        <v>150</v>
      </c>
      <c r="J83" s="60">
        <f ca="1" t="shared" si="8"/>
        <v>300</v>
      </c>
      <c r="K83" s="73"/>
      <c r="L83" s="68"/>
      <c r="M83" s="69"/>
      <c r="N83" s="56">
        <f ca="1">SUM(J83:M83)</f>
        <v>300</v>
      </c>
    </row>
    <row r="84" s="32" customFormat="1" ht="14" customHeight="1" spans="1:14">
      <c r="A84" s="46">
        <v>80</v>
      </c>
      <c r="B84" s="56" t="s">
        <v>95</v>
      </c>
      <c r="C84" s="57" t="s">
        <v>31</v>
      </c>
      <c r="D84" s="55" t="s">
        <v>33</v>
      </c>
      <c r="E84" s="56">
        <v>304</v>
      </c>
      <c r="F84" s="51" t="s">
        <v>29</v>
      </c>
      <c r="G84" s="51">
        <v>2</v>
      </c>
      <c r="H84" s="52">
        <f ca="1" t="shared" si="7"/>
        <v>2</v>
      </c>
      <c r="I84" s="60">
        <v>120</v>
      </c>
      <c r="J84" s="60">
        <f ca="1" t="shared" si="8"/>
        <v>240</v>
      </c>
      <c r="K84" s="73"/>
      <c r="L84" s="68"/>
      <c r="M84" s="69"/>
      <c r="N84" s="56">
        <f ca="1">SUM(J84:M84)</f>
        <v>240</v>
      </c>
    </row>
    <row r="85" s="32" customFormat="1" ht="14" customHeight="1" spans="1:14">
      <c r="A85" s="46">
        <v>81</v>
      </c>
      <c r="B85" s="72" t="s">
        <v>125</v>
      </c>
      <c r="C85" s="51" t="s">
        <v>126</v>
      </c>
      <c r="D85" s="73"/>
      <c r="E85" s="51" t="s">
        <v>36</v>
      </c>
      <c r="F85" s="73" t="s">
        <v>98</v>
      </c>
      <c r="G85" s="51">
        <v>2</v>
      </c>
      <c r="H85" s="67">
        <v>2</v>
      </c>
      <c r="I85" s="76"/>
      <c r="J85" s="77"/>
      <c r="K85" s="73"/>
      <c r="L85" s="68"/>
      <c r="M85" s="69"/>
      <c r="N85" s="56"/>
    </row>
    <row r="86" s="33" customFormat="1" spans="1:14">
      <c r="A86" s="46">
        <v>82</v>
      </c>
      <c r="B86" s="72" t="s">
        <v>127</v>
      </c>
      <c r="C86" s="74" t="s">
        <v>128</v>
      </c>
      <c r="D86" s="75"/>
      <c r="E86" s="75"/>
      <c r="F86" s="75"/>
      <c r="G86" s="75"/>
      <c r="H86" s="75"/>
      <c r="I86" s="75"/>
      <c r="J86" s="75"/>
      <c r="K86" s="75"/>
      <c r="L86" s="75"/>
      <c r="M86" s="75"/>
      <c r="N86" s="78"/>
    </row>
  </sheetData>
  <autoFilter xmlns:etc="http://www.wps.cn/officeDocument/2017/etCustomData" ref="A4:N86" etc:filterBottomFollowUsedRange="0">
    <extLst/>
  </autoFilter>
  <mergeCells count="21">
    <mergeCell ref="A1:N1"/>
    <mergeCell ref="A2:B2"/>
    <mergeCell ref="C2:D2"/>
    <mergeCell ref="G2:H2"/>
    <mergeCell ref="J2:N2"/>
    <mergeCell ref="A3:N3"/>
    <mergeCell ref="B5:C5"/>
    <mergeCell ref="B41:C41"/>
    <mergeCell ref="C86:N86"/>
    <mergeCell ref="C12:C13"/>
    <mergeCell ref="C14:C15"/>
    <mergeCell ref="C16:C17"/>
    <mergeCell ref="C30:C32"/>
    <mergeCell ref="C33:C36"/>
    <mergeCell ref="C37:C40"/>
    <mergeCell ref="C42:C44"/>
    <mergeCell ref="C45:C46"/>
    <mergeCell ref="C47:C48"/>
    <mergeCell ref="C49:C50"/>
    <mergeCell ref="C52:C55"/>
    <mergeCell ref="C56:C58"/>
  </mergeCells>
  <printOptions horizontalCentered="1"/>
  <pageMargins left="0.196527777777778" right="0.196527777777778" top="0.66875" bottom="1.92847222222222" header="0.16875" footer="0.432638888888889"/>
  <pageSetup paperSize="9" orientation="landscape" horizont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</sheetPr>
  <dimension ref="A1:M21"/>
  <sheetViews>
    <sheetView view="pageBreakPreview" zoomScaleNormal="100" workbookViewId="0">
      <selection activeCell="A1" sqref="$A1:$XFD1048576"/>
    </sheetView>
  </sheetViews>
  <sheetFormatPr defaultColWidth="9" defaultRowHeight="13.5"/>
  <cols>
    <col min="1" max="1" width="9" style="17"/>
    <col min="2" max="2" width="18" style="17" customWidth="1"/>
    <col min="3" max="3" width="16.2477876106195" style="17" customWidth="1"/>
    <col min="4" max="4" width="17.6283185840708" style="18" customWidth="1"/>
    <col min="5" max="5" width="14.1238938053097" style="17" customWidth="1"/>
    <col min="6" max="7" width="9" style="17"/>
    <col min="8" max="8" width="17.2477876106195" style="18" customWidth="1"/>
    <col min="9" max="9" width="13.3716814159292" style="17" customWidth="1"/>
    <col min="10" max="12" width="9" style="17"/>
    <col min="13" max="13" width="9.53097345132743" style="17"/>
    <col min="14" max="16384" width="9" style="17"/>
  </cols>
  <sheetData>
    <row r="1" ht="30.75" spans="1:11">
      <c r="A1" s="2" t="s">
        <v>129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5.75" spans="1:11">
      <c r="A2" s="3" t="s">
        <v>130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5.75" spans="1:11">
      <c r="A3" s="3" t="s">
        <v>7</v>
      </c>
      <c r="B3" s="3" t="s">
        <v>131</v>
      </c>
      <c r="C3" s="3" t="s">
        <v>132</v>
      </c>
      <c r="D3" s="3" t="s">
        <v>133</v>
      </c>
      <c r="E3" s="3" t="s">
        <v>134</v>
      </c>
      <c r="F3" s="3" t="s">
        <v>14</v>
      </c>
      <c r="G3" s="3" t="s">
        <v>135</v>
      </c>
      <c r="H3" s="3" t="s">
        <v>13</v>
      </c>
      <c r="I3" s="3" t="s">
        <v>136</v>
      </c>
      <c r="J3" s="26" t="s">
        <v>137</v>
      </c>
      <c r="K3" s="3" t="s">
        <v>20</v>
      </c>
    </row>
    <row r="4" ht="15.75" spans="1:11">
      <c r="A4" s="3">
        <v>1</v>
      </c>
      <c r="B4" s="3" t="s">
        <v>138</v>
      </c>
      <c r="C4" s="3" t="s">
        <v>23</v>
      </c>
      <c r="D4" s="4">
        <v>32</v>
      </c>
      <c r="E4" s="19">
        <v>38</v>
      </c>
      <c r="F4" s="20">
        <v>1</v>
      </c>
      <c r="G4" s="20"/>
      <c r="H4" s="21" t="s">
        <v>139</v>
      </c>
      <c r="I4" s="3"/>
      <c r="J4" s="26">
        <f>3.14*0.032*38*1</f>
        <v>3.81824</v>
      </c>
      <c r="K4" s="26">
        <f>3.1416*D4/1000*E4</f>
        <v>3.8201856</v>
      </c>
    </row>
    <row r="5" ht="15.75" spans="1:11">
      <c r="A5" s="3">
        <v>2</v>
      </c>
      <c r="B5" s="3" t="s">
        <v>138</v>
      </c>
      <c r="C5" s="3" t="s">
        <v>23</v>
      </c>
      <c r="D5" s="22">
        <v>57</v>
      </c>
      <c r="E5" s="23">
        <v>78</v>
      </c>
      <c r="F5" s="20">
        <v>1</v>
      </c>
      <c r="G5" s="3"/>
      <c r="H5" s="21" t="s">
        <v>139</v>
      </c>
      <c r="I5" s="3"/>
      <c r="J5" s="26">
        <f>3.14*0.057*78*1</f>
        <v>13.96044</v>
      </c>
      <c r="K5" s="26">
        <f>3.1416*D5/1000*E5</f>
        <v>13.9675536</v>
      </c>
    </row>
    <row r="6" ht="15.75" spans="1:11">
      <c r="A6" s="3">
        <v>3</v>
      </c>
      <c r="B6" s="3" t="s">
        <v>138</v>
      </c>
      <c r="C6" s="3" t="s">
        <v>23</v>
      </c>
      <c r="D6" s="22">
        <v>76</v>
      </c>
      <c r="E6" s="23">
        <v>34</v>
      </c>
      <c r="F6" s="20">
        <v>1</v>
      </c>
      <c r="G6" s="3"/>
      <c r="H6" s="21" t="s">
        <v>139</v>
      </c>
      <c r="I6" s="3"/>
      <c r="J6" s="26">
        <f>3.14*0.076*34*1</f>
        <v>8.11376</v>
      </c>
      <c r="K6" s="26">
        <f>3.1416*D6/1000*E6</f>
        <v>8.1178944</v>
      </c>
    </row>
    <row r="7" ht="15.75" spans="1:11">
      <c r="A7" s="3">
        <v>4</v>
      </c>
      <c r="B7" s="3" t="s">
        <v>138</v>
      </c>
      <c r="C7" s="3" t="s">
        <v>23</v>
      </c>
      <c r="D7" s="22">
        <v>89</v>
      </c>
      <c r="E7" s="23">
        <v>34</v>
      </c>
      <c r="F7" s="20">
        <v>1</v>
      </c>
      <c r="G7" s="3"/>
      <c r="H7" s="21" t="s">
        <v>139</v>
      </c>
      <c r="I7" s="3"/>
      <c r="J7" s="26">
        <f>3.14*0.089*34*1</f>
        <v>9.50164</v>
      </c>
      <c r="K7" s="26">
        <f>3.1416*D7/1000*E7</f>
        <v>9.5064816</v>
      </c>
    </row>
    <row r="8" ht="15.75" spans="1:11">
      <c r="A8" s="3">
        <v>5</v>
      </c>
      <c r="B8" s="3" t="s">
        <v>138</v>
      </c>
      <c r="C8" s="3" t="s">
        <v>23</v>
      </c>
      <c r="D8" s="22">
        <v>133</v>
      </c>
      <c r="E8" s="23">
        <v>36</v>
      </c>
      <c r="F8" s="20">
        <v>1</v>
      </c>
      <c r="G8" s="3"/>
      <c r="H8" s="21" t="s">
        <v>139</v>
      </c>
      <c r="I8" s="3"/>
      <c r="J8" s="26">
        <f>3.14*0.133*30*1</f>
        <v>12.5286</v>
      </c>
      <c r="K8" s="26">
        <f>3.1416*D8/1000*E8</f>
        <v>15.0419808</v>
      </c>
    </row>
    <row r="9" ht="15.75" spans="1:11">
      <c r="A9" s="3">
        <v>6</v>
      </c>
      <c r="B9" s="3" t="s">
        <v>138</v>
      </c>
      <c r="C9" s="4" t="s">
        <v>140</v>
      </c>
      <c r="D9" s="3">
        <v>32</v>
      </c>
      <c r="E9" s="4"/>
      <c r="F9" s="3">
        <v>10</v>
      </c>
      <c r="G9" s="3"/>
      <c r="H9" s="21" t="s">
        <v>141</v>
      </c>
      <c r="I9" s="3"/>
      <c r="J9" s="26">
        <f>3.14*0.032*1.5*0.032*2*3.14*10/4</f>
        <v>0.075721728</v>
      </c>
      <c r="K9" s="3"/>
    </row>
    <row r="10" ht="15.75" spans="1:11">
      <c r="A10" s="3">
        <v>7</v>
      </c>
      <c r="B10" s="3" t="s">
        <v>138</v>
      </c>
      <c r="C10" s="4" t="s">
        <v>140</v>
      </c>
      <c r="D10" s="22">
        <v>57</v>
      </c>
      <c r="E10" s="4"/>
      <c r="F10" s="3">
        <v>16</v>
      </c>
      <c r="G10" s="3"/>
      <c r="H10" s="21" t="s">
        <v>141</v>
      </c>
      <c r="I10" s="3"/>
      <c r="J10" s="26">
        <f>3.14*0.057*1.5*0.057*2*3.14*16/4</f>
        <v>0.3844060848</v>
      </c>
      <c r="K10" s="3"/>
    </row>
    <row r="11" ht="15.75" spans="1:11">
      <c r="A11" s="3">
        <v>8</v>
      </c>
      <c r="B11" s="3" t="s">
        <v>138</v>
      </c>
      <c r="C11" s="4" t="s">
        <v>140</v>
      </c>
      <c r="D11" s="22">
        <v>76</v>
      </c>
      <c r="E11" s="4"/>
      <c r="F11" s="3">
        <v>6</v>
      </c>
      <c r="G11" s="3"/>
      <c r="H11" s="21" t="s">
        <v>141</v>
      </c>
      <c r="I11" s="3"/>
      <c r="J11" s="26">
        <f>3.14*0.076*1.5*0.076*2*3.14*6/4</f>
        <v>0.2562707232</v>
      </c>
      <c r="K11" s="3"/>
    </row>
    <row r="12" ht="15.75" spans="1:11">
      <c r="A12" s="3">
        <v>9</v>
      </c>
      <c r="B12" s="3" t="s">
        <v>138</v>
      </c>
      <c r="C12" s="4" t="s">
        <v>140</v>
      </c>
      <c r="D12" s="22">
        <v>89</v>
      </c>
      <c r="E12" s="4"/>
      <c r="F12" s="3">
        <v>8</v>
      </c>
      <c r="G12" s="3"/>
      <c r="H12" s="21" t="s">
        <v>141</v>
      </c>
      <c r="I12" s="3"/>
      <c r="J12" s="26">
        <f>3.14*0.089*1.5*0.089*2*3.14*8/4</f>
        <v>0.4685873496</v>
      </c>
      <c r="K12" s="3"/>
    </row>
    <row r="13" ht="15.75" spans="1:11">
      <c r="A13" s="3">
        <v>10</v>
      </c>
      <c r="B13" s="3" t="s">
        <v>138</v>
      </c>
      <c r="C13" s="4" t="s">
        <v>140</v>
      </c>
      <c r="D13" s="22">
        <v>133</v>
      </c>
      <c r="E13" s="4"/>
      <c r="F13" s="3">
        <v>6</v>
      </c>
      <c r="G13" s="3"/>
      <c r="H13" s="21" t="s">
        <v>141</v>
      </c>
      <c r="I13" s="3"/>
      <c r="J13" s="26">
        <f>3.14*0.133*1.5*0.133*2*3.14*6/4</f>
        <v>0.7848290898</v>
      </c>
      <c r="K13" s="3"/>
    </row>
    <row r="14" ht="15.75" spans="1:13">
      <c r="A14" s="3">
        <v>11</v>
      </c>
      <c r="B14" s="3" t="s">
        <v>138</v>
      </c>
      <c r="C14" s="4" t="s">
        <v>142</v>
      </c>
      <c r="D14" s="3" t="s">
        <v>143</v>
      </c>
      <c r="E14" s="4">
        <v>7.2</v>
      </c>
      <c r="F14" s="3">
        <v>1</v>
      </c>
      <c r="G14" s="3">
        <v>19.75</v>
      </c>
      <c r="H14" s="3" t="s">
        <v>144</v>
      </c>
      <c r="I14" s="3">
        <f ca="1">EVALUATE(H14)</f>
        <v>142.2</v>
      </c>
      <c r="J14" s="26">
        <v>3.96</v>
      </c>
      <c r="K14" s="3"/>
      <c r="L14" s="17">
        <v>0.542</v>
      </c>
      <c r="M14" s="27">
        <f t="shared" ref="M14:M17" si="0">L14*E14</f>
        <v>3.9024</v>
      </c>
    </row>
    <row r="15" ht="15.75" spans="1:13">
      <c r="A15" s="3">
        <v>12</v>
      </c>
      <c r="B15" s="3" t="s">
        <v>138</v>
      </c>
      <c r="C15" s="4" t="s">
        <v>142</v>
      </c>
      <c r="D15" s="3" t="s">
        <v>145</v>
      </c>
      <c r="E15" s="3">
        <f>232.2+23</f>
        <v>255.2</v>
      </c>
      <c r="F15" s="3">
        <v>1</v>
      </c>
      <c r="G15" s="3">
        <v>12.05</v>
      </c>
      <c r="H15" s="3" t="s">
        <v>146</v>
      </c>
      <c r="I15" s="3">
        <f ca="1">EVALUATE(H15)</f>
        <v>3075.16</v>
      </c>
      <c r="J15" s="26">
        <v>109.59</v>
      </c>
      <c r="K15" s="3"/>
      <c r="L15" s="17">
        <v>0.423</v>
      </c>
      <c r="M15" s="27">
        <f t="shared" si="0"/>
        <v>107.9496</v>
      </c>
    </row>
    <row r="16" ht="15.75" spans="1:13">
      <c r="A16" s="3">
        <v>13</v>
      </c>
      <c r="B16" s="3" t="s">
        <v>138</v>
      </c>
      <c r="C16" s="3" t="s">
        <v>147</v>
      </c>
      <c r="D16" s="3" t="s">
        <v>148</v>
      </c>
      <c r="E16" s="3">
        <f>53.5/2</f>
        <v>26.75</v>
      </c>
      <c r="F16" s="3">
        <v>1</v>
      </c>
      <c r="G16" s="3">
        <v>42.63</v>
      </c>
      <c r="H16" s="3" t="s">
        <v>149</v>
      </c>
      <c r="I16" s="3">
        <f ca="1" t="shared" ref="I16:I18" si="1">EVALUATE(H16)</f>
        <v>1140.3525</v>
      </c>
      <c r="J16" s="26">
        <v>107</v>
      </c>
      <c r="K16" s="3"/>
      <c r="L16" s="17">
        <f>26.75</f>
        <v>26.75</v>
      </c>
      <c r="M16" s="27">
        <f>L16*2</f>
        <v>53.5</v>
      </c>
    </row>
    <row r="17" ht="15.75" spans="1:13">
      <c r="A17" s="3">
        <v>14</v>
      </c>
      <c r="B17" s="3" t="s">
        <v>138</v>
      </c>
      <c r="C17" s="3" t="s">
        <v>150</v>
      </c>
      <c r="D17" s="3" t="s">
        <v>77</v>
      </c>
      <c r="E17" s="3">
        <f>33+8</f>
        <v>41</v>
      </c>
      <c r="F17" s="3">
        <v>1</v>
      </c>
      <c r="G17" s="3">
        <v>93</v>
      </c>
      <c r="H17" s="3" t="s">
        <v>151</v>
      </c>
      <c r="I17" s="3">
        <f ca="1" t="shared" si="1"/>
        <v>3813</v>
      </c>
      <c r="J17" s="26">
        <v>72.98</v>
      </c>
      <c r="K17" s="3"/>
      <c r="L17" s="17">
        <v>1.76</v>
      </c>
      <c r="M17" s="27">
        <f>L17*E17</f>
        <v>72.16</v>
      </c>
    </row>
    <row r="18" ht="15.75" spans="1:13">
      <c r="A18" s="3">
        <v>15</v>
      </c>
      <c r="B18" s="3" t="s">
        <v>138</v>
      </c>
      <c r="C18" s="3" t="s">
        <v>152</v>
      </c>
      <c r="D18" s="3" t="s">
        <v>153</v>
      </c>
      <c r="E18" s="3">
        <v>4.17</v>
      </c>
      <c r="F18" s="3">
        <v>1</v>
      </c>
      <c r="G18" s="3">
        <v>78.5</v>
      </c>
      <c r="H18" s="3" t="s">
        <v>154</v>
      </c>
      <c r="I18" s="3">
        <f ca="1" t="shared" si="1"/>
        <v>327.345</v>
      </c>
      <c r="J18" s="26">
        <v>8.2</v>
      </c>
      <c r="K18" s="3"/>
      <c r="L18" s="17">
        <v>4.17</v>
      </c>
      <c r="M18" s="27">
        <f>L18*2</f>
        <v>8.34</v>
      </c>
    </row>
    <row r="19" ht="15.75" spans="1:11">
      <c r="A19" s="24"/>
      <c r="B19" s="24"/>
      <c r="C19" s="24"/>
      <c r="D19" s="24"/>
      <c r="E19" s="24"/>
      <c r="F19" s="24"/>
      <c r="G19" s="24"/>
      <c r="H19" s="24" t="s">
        <v>155</v>
      </c>
      <c r="I19" s="24">
        <f ca="1">SUM(I14:I18)</f>
        <v>8498.0575</v>
      </c>
      <c r="J19" s="28">
        <f>SUM(J4:J18)</f>
        <v>351.6224949754</v>
      </c>
      <c r="K19" s="24"/>
    </row>
    <row r="20" ht="15.75" spans="1:11">
      <c r="A20" s="24"/>
      <c r="B20" s="24"/>
      <c r="C20" s="24"/>
      <c r="D20" s="24"/>
      <c r="E20" s="24"/>
      <c r="F20" s="24"/>
      <c r="G20" s="24"/>
      <c r="H20" s="24"/>
      <c r="I20" s="24"/>
      <c r="J20" s="28"/>
      <c r="K20" s="24"/>
    </row>
    <row r="21" ht="15.75" spans="1:11">
      <c r="A21" s="25"/>
      <c r="B21" s="24" t="s">
        <v>156</v>
      </c>
      <c r="C21" s="25"/>
      <c r="D21" s="24"/>
      <c r="E21" s="25"/>
      <c r="F21" s="25"/>
      <c r="G21" s="24" t="s">
        <v>157</v>
      </c>
      <c r="H21" s="24"/>
      <c r="I21" s="25"/>
      <c r="J21" s="29" t="s">
        <v>158</v>
      </c>
      <c r="K21" s="24"/>
    </row>
  </sheetData>
  <mergeCells count="3">
    <mergeCell ref="A1:K1"/>
    <mergeCell ref="A2:D2"/>
    <mergeCell ref="E2:K2"/>
  </mergeCells>
  <pageMargins left="0.75" right="0.75" top="1" bottom="1" header="0.5" footer="0.5"/>
  <pageSetup paperSize="9" scale="85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workbookViewId="0">
      <selection activeCell="J4" sqref="J4:J15"/>
    </sheetView>
  </sheetViews>
  <sheetFormatPr defaultColWidth="9" defaultRowHeight="13.5"/>
  <cols>
    <col min="1" max="1" width="9" style="1"/>
    <col min="2" max="2" width="10.8761061946903" style="1" customWidth="1"/>
    <col min="3" max="7" width="9" style="1"/>
    <col min="8" max="8" width="37.3716814159292" style="1" customWidth="1"/>
    <col min="9" max="9" width="29.8761061946903" style="1" customWidth="1"/>
    <col min="10" max="16384" width="9" style="1"/>
  </cols>
  <sheetData>
    <row r="1" ht="30.75" spans="1:12">
      <c r="A1" s="2" t="s">
        <v>159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15.75" spans="1:12">
      <c r="A2" s="3" t="s">
        <v>160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5.75" spans="1:12">
      <c r="A3" s="3" t="s">
        <v>7</v>
      </c>
      <c r="B3" s="3" t="s">
        <v>131</v>
      </c>
      <c r="C3" s="3" t="s">
        <v>161</v>
      </c>
      <c r="D3" s="3" t="s">
        <v>162</v>
      </c>
      <c r="E3" s="3" t="s">
        <v>163</v>
      </c>
      <c r="F3" s="3" t="s">
        <v>164</v>
      </c>
      <c r="G3" s="3" t="s">
        <v>14</v>
      </c>
      <c r="H3" s="3" t="s">
        <v>165</v>
      </c>
      <c r="I3" s="3" t="s">
        <v>166</v>
      </c>
      <c r="J3" s="9" t="s">
        <v>167</v>
      </c>
      <c r="K3" s="9" t="s">
        <v>168</v>
      </c>
      <c r="L3" s="10" t="s">
        <v>20</v>
      </c>
    </row>
    <row r="4" ht="15.75" spans="1:12">
      <c r="A4" s="3">
        <v>1</v>
      </c>
      <c r="B4" s="3" t="s">
        <v>23</v>
      </c>
      <c r="C4" s="4">
        <v>80</v>
      </c>
      <c r="D4" s="3">
        <v>5</v>
      </c>
      <c r="E4" s="3">
        <v>0.8</v>
      </c>
      <c r="F4" s="3">
        <v>200</v>
      </c>
      <c r="G4" s="3">
        <v>1</v>
      </c>
      <c r="H4" s="5" t="s">
        <v>169</v>
      </c>
      <c r="I4" s="5" t="s">
        <v>170</v>
      </c>
      <c r="J4" s="11">
        <f>3.1416*(C4/1000+1.033*D4/100)*1.033*D4/100*F4*G4</f>
        <v>4.2724016412</v>
      </c>
      <c r="K4" s="11">
        <f>3.1416*(C4/1000+2.1*D4/100+0.0082)*F4*G4</f>
        <v>121.391424</v>
      </c>
      <c r="L4" s="3"/>
    </row>
    <row r="5" ht="15.75" spans="1:12">
      <c r="A5" s="3">
        <v>2</v>
      </c>
      <c r="B5" s="3" t="s">
        <v>23</v>
      </c>
      <c r="C5" s="3">
        <v>133</v>
      </c>
      <c r="D5" s="3">
        <v>5</v>
      </c>
      <c r="E5" s="3">
        <v>0.8</v>
      </c>
      <c r="F5" s="3">
        <v>36</v>
      </c>
      <c r="G5" s="3">
        <v>1</v>
      </c>
      <c r="H5" s="5" t="s">
        <v>169</v>
      </c>
      <c r="I5" s="5" t="s">
        <v>170</v>
      </c>
      <c r="J5" s="11">
        <f>3.1416*(C5/1000+1.033*D5/100)*1.033*D5/100*F5*G5</f>
        <v>1.078631320536</v>
      </c>
      <c r="K5" s="11">
        <f>3.1416*(C5/1000+2.1*D5/100+0.0082)*F5*G5</f>
        <v>27.84462912</v>
      </c>
      <c r="L5" s="3"/>
    </row>
    <row r="6" ht="15.75" spans="1:12">
      <c r="A6" s="3">
        <v>3</v>
      </c>
      <c r="B6" s="3" t="s">
        <v>23</v>
      </c>
      <c r="C6" s="3">
        <v>89</v>
      </c>
      <c r="D6" s="3">
        <v>5</v>
      </c>
      <c r="E6" s="3">
        <v>0.8</v>
      </c>
      <c r="F6" s="3">
        <v>34</v>
      </c>
      <c r="G6" s="3">
        <v>1</v>
      </c>
      <c r="H6" s="5" t="s">
        <v>169</v>
      </c>
      <c r="I6" s="5" t="s">
        <v>170</v>
      </c>
      <c r="J6" s="11">
        <f>3.1416*(C6/1000+1.033*D6/100)*1.033*D6/100*F6*G6</f>
        <v>0.775960952844</v>
      </c>
      <c r="K6" s="11">
        <f>3.1416*(C6/1000+2.1*D6/100+0.0082)*F6*G6</f>
        <v>21.59787168</v>
      </c>
      <c r="L6" s="3"/>
    </row>
    <row r="7" ht="15.75" spans="1:12">
      <c r="A7" s="3">
        <v>4</v>
      </c>
      <c r="B7" s="3" t="s">
        <v>23</v>
      </c>
      <c r="C7" s="3">
        <v>65</v>
      </c>
      <c r="D7" s="3">
        <v>5</v>
      </c>
      <c r="E7" s="3">
        <v>0.8</v>
      </c>
      <c r="F7" s="3">
        <v>34</v>
      </c>
      <c r="G7" s="3">
        <v>1</v>
      </c>
      <c r="H7" s="5" t="s">
        <v>169</v>
      </c>
      <c r="I7" s="5" t="s">
        <v>170</v>
      </c>
      <c r="J7" s="11">
        <f>3.1416*(C7/1000+1.033*D7/100)*1.033*D7/100*F7*G7</f>
        <v>0.643553822604</v>
      </c>
      <c r="K7" s="11">
        <f>3.1416*(C7/1000+2.1*D7/100+0.0082)*F7*G7</f>
        <v>19.03432608</v>
      </c>
      <c r="L7" s="3"/>
    </row>
    <row r="8" ht="15.75" spans="1:12">
      <c r="A8" s="3">
        <v>5</v>
      </c>
      <c r="B8" s="3" t="s">
        <v>23</v>
      </c>
      <c r="C8" s="3">
        <v>57</v>
      </c>
      <c r="D8" s="3">
        <v>5</v>
      </c>
      <c r="E8" s="3">
        <v>0.8</v>
      </c>
      <c r="F8" s="3">
        <v>78</v>
      </c>
      <c r="G8" s="3">
        <v>1</v>
      </c>
      <c r="H8" s="5" t="s">
        <v>169</v>
      </c>
      <c r="I8" s="5" t="s">
        <v>170</v>
      </c>
      <c r="J8" s="11">
        <f>3.1416*(C8/1000+1.033*D8/100)*1.033*D8/100*F8*G8</f>
        <v>1.375135669908</v>
      </c>
      <c r="K8" s="11">
        <f>3.1416*(C8/1000+2.1*D8/100+0.0082)*F8*G8</f>
        <v>41.70662496</v>
      </c>
      <c r="L8" s="3"/>
    </row>
    <row r="9" ht="15.75" spans="1:12">
      <c r="A9" s="3">
        <v>6</v>
      </c>
      <c r="B9" s="4" t="s">
        <v>140</v>
      </c>
      <c r="C9" s="3">
        <v>133</v>
      </c>
      <c r="D9" s="3">
        <v>5</v>
      </c>
      <c r="E9" s="3">
        <v>0.8</v>
      </c>
      <c r="F9" s="3"/>
      <c r="G9" s="3">
        <v>6</v>
      </c>
      <c r="H9" s="6" t="s">
        <v>171</v>
      </c>
      <c r="I9" s="6" t="s">
        <v>172</v>
      </c>
      <c r="J9" s="12">
        <f>3.1416*(C9/1000+1.033*D9/100)*1.5*C9/1000*2*3.1416*1.033*D9/100*G9/4</f>
        <v>0.0563359431034068</v>
      </c>
      <c r="K9" s="12">
        <f>3.1416*(C9/1000+2.1*D9/100)*1.5*C9/1000*2*3.1416*G9/4</f>
        <v>1.40586263471808</v>
      </c>
      <c r="L9" s="3"/>
    </row>
    <row r="10" ht="15.75" spans="1:12">
      <c r="A10" s="3">
        <v>7</v>
      </c>
      <c r="B10" s="4" t="s">
        <v>140</v>
      </c>
      <c r="C10" s="3">
        <v>89</v>
      </c>
      <c r="D10" s="3">
        <v>5</v>
      </c>
      <c r="E10" s="3">
        <v>0.8</v>
      </c>
      <c r="F10" s="3"/>
      <c r="G10" s="3">
        <v>8</v>
      </c>
      <c r="H10" s="6" t="s">
        <v>171</v>
      </c>
      <c r="I10" s="6" t="s">
        <v>172</v>
      </c>
      <c r="J10" s="12">
        <f>3.1416*(C10/1000+1.033*D10/100)*1.5*C10/1000*2*3.1416*1.033*D10/100*G10/4</f>
        <v>0.0382871549508475</v>
      </c>
      <c r="K10" s="12">
        <f>3.1416*(C10/1000+2.1*D10/100)*1.5*C10/1000*2*3.1416*G10/4</f>
        <v>1.02245631941376</v>
      </c>
      <c r="L10" s="3"/>
    </row>
    <row r="11" ht="15.75" spans="1:12">
      <c r="A11" s="3">
        <v>8</v>
      </c>
      <c r="B11" s="4" t="s">
        <v>140</v>
      </c>
      <c r="C11" s="3">
        <v>65</v>
      </c>
      <c r="D11" s="3">
        <v>5</v>
      </c>
      <c r="E11" s="3">
        <v>0.8</v>
      </c>
      <c r="F11" s="3"/>
      <c r="G11" s="3">
        <v>6</v>
      </c>
      <c r="H11" s="6" t="s">
        <v>171</v>
      </c>
      <c r="I11" s="6" t="s">
        <v>172</v>
      </c>
      <c r="J11" s="12">
        <f>3.1416*(C11/1000+1.033*D11/100)*1.5*C11/1000*2*3.1416*1.033*D11/100*G11/4</f>
        <v>0.0173933291635183</v>
      </c>
      <c r="K11" s="12">
        <f>3.1416*(C11/1000+2.1*D11/100)*1.5*C11/1000*2*3.1416*G11/4</f>
        <v>0.490768374096</v>
      </c>
      <c r="L11" s="3"/>
    </row>
    <row r="12" ht="15.75" spans="1:12">
      <c r="A12" s="3">
        <v>9</v>
      </c>
      <c r="B12" s="4" t="s">
        <v>140</v>
      </c>
      <c r="C12" s="3">
        <v>57</v>
      </c>
      <c r="D12" s="3">
        <v>5</v>
      </c>
      <c r="E12" s="3">
        <v>0.8</v>
      </c>
      <c r="F12" s="3"/>
      <c r="G12" s="3">
        <v>16</v>
      </c>
      <c r="H12" s="6" t="s">
        <v>171</v>
      </c>
      <c r="I12" s="6" t="s">
        <v>172</v>
      </c>
      <c r="J12" s="12">
        <f>3.1416*(C12/1000+1.033*D12/100)*1.5*C12/1000*2*3.1416*1.033*D12/100*G12/4</f>
        <v>0.0378841837804968</v>
      </c>
      <c r="K12" s="12">
        <f>3.1416*(C12/1000+2.1*D12/100)*1.5*C12/1000*2*3.1416*G12/4</f>
        <v>1.09363623925248</v>
      </c>
      <c r="L12" s="3"/>
    </row>
    <row r="13" ht="15.75" spans="1:12">
      <c r="A13" s="3">
        <v>10</v>
      </c>
      <c r="B13" s="4" t="s">
        <v>173</v>
      </c>
      <c r="C13" s="3">
        <v>1470</v>
      </c>
      <c r="D13" s="3">
        <v>20</v>
      </c>
      <c r="E13" s="3">
        <v>0.8</v>
      </c>
      <c r="F13" s="3">
        <v>13.5</v>
      </c>
      <c r="G13" s="3">
        <v>1</v>
      </c>
      <c r="H13" s="5" t="s">
        <v>169</v>
      </c>
      <c r="I13" s="5" t="s">
        <v>170</v>
      </c>
      <c r="J13" s="11">
        <f>3.1416*(C13/1000+1.033*D13/100)*1.033*D13/100*F13*G13</f>
        <v>14.690765816496</v>
      </c>
      <c r="K13" s="11">
        <f>3.1416*(C13/1000+2.1*D13/100+0.0082)*F13*G13</f>
        <v>80.50569912</v>
      </c>
      <c r="L13" s="3"/>
    </row>
    <row r="14" ht="15.75" spans="1:12">
      <c r="A14" s="3">
        <v>11</v>
      </c>
      <c r="B14" s="4" t="s">
        <v>174</v>
      </c>
      <c r="C14" s="3">
        <v>1420</v>
      </c>
      <c r="D14" s="3">
        <v>20</v>
      </c>
      <c r="E14" s="3">
        <v>0.8</v>
      </c>
      <c r="F14" s="3">
        <v>8.6</v>
      </c>
      <c r="G14" s="3">
        <v>1</v>
      </c>
      <c r="H14" s="5" t="s">
        <v>169</v>
      </c>
      <c r="I14" s="5" t="s">
        <v>170</v>
      </c>
      <c r="J14" s="11">
        <f>3.1416*(C14/1000+1.033*D14/100)*1.033*D14/100*F14*G14</f>
        <v>9.0794684667456</v>
      </c>
      <c r="K14" s="11">
        <f>3.1416*(C14/1000+2.1*D14/100+0.0082)*F14*G14</f>
        <v>49.934224032</v>
      </c>
      <c r="L14" s="3"/>
    </row>
    <row r="15" ht="15.75" spans="1:12">
      <c r="A15" s="7"/>
      <c r="B15" s="7"/>
      <c r="C15" s="7"/>
      <c r="D15" s="7"/>
      <c r="E15" s="7"/>
      <c r="F15" s="7"/>
      <c r="G15" s="7"/>
      <c r="H15" s="7"/>
      <c r="I15" s="13" t="s">
        <v>155</v>
      </c>
      <c r="J15" s="14">
        <f>SUM(J4:J14)</f>
        <v>32.0658183013319</v>
      </c>
      <c r="K15" s="14">
        <f>SUM(K4:K14)</f>
        <v>366.02752255948</v>
      </c>
      <c r="L15" s="15"/>
    </row>
    <row r="16" ht="15.75" spans="1:12">
      <c r="A16" s="8"/>
      <c r="B16" s="7" t="s">
        <v>156</v>
      </c>
      <c r="C16" s="8"/>
      <c r="D16" s="8"/>
      <c r="E16" s="8"/>
      <c r="F16" s="8"/>
      <c r="G16" s="8"/>
      <c r="H16" s="7" t="s">
        <v>157</v>
      </c>
      <c r="I16" s="7"/>
      <c r="J16" s="14" t="s">
        <v>158</v>
      </c>
      <c r="K16" s="16"/>
      <c r="L16" s="8"/>
    </row>
  </sheetData>
  <mergeCells count="3">
    <mergeCell ref="A1:L1"/>
    <mergeCell ref="A2:C2"/>
    <mergeCell ref="D2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工作量</vt:lpstr>
      <vt:lpstr>防腐</vt:lpstr>
      <vt:lpstr>保温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乐文</cp:lastModifiedBy>
  <dcterms:created xsi:type="dcterms:W3CDTF">2006-09-16T00:00:00Z</dcterms:created>
  <dcterms:modified xsi:type="dcterms:W3CDTF">2024-12-09T13:20:46Z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58D2E927910C4EBA930E80B33E8021FD_13</vt:lpwstr>
  </property>
  <property fmtid="{D5CDD505-2E9C-101B-9397-08002B2CF9AE}" pid="3" name="KSOProductBuildVer">
    <vt:lpwstr>2052-12.1.0.19302</vt:lpwstr>
  </property>
  <property fmtid="{D5CDD505-2E9C-101B-9397-08002B2CF9AE}" pid="4" name="KSOReadingLayout">
    <vt:bool>true</vt:bool>
  </property>
</Properties>
</file>